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ПЕДСОВЕТ_ФГ_2022!!!\"/>
    </mc:Choice>
  </mc:AlternateContent>
  <xr:revisionPtr revIDLastSave="0" documentId="13_ncr:1_{DC25C777-41D2-4C68-ABFC-E0EF750202D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Л" sheetId="1" r:id="rId1"/>
    <sheet name="ТБ" sheetId="3" r:id="rId2"/>
    <sheet name="PS" sheetId="4" r:id="rId3"/>
    <sheet name="ICILS" sheetId="5" r:id="rId4"/>
    <sheet name="Кейс_1" sheetId="6" r:id="rId5"/>
    <sheet name="Кейс_2" sheetId="7" r:id="rId6"/>
    <sheet name="Кейс_3" sheetId="9" r:id="rId7"/>
    <sheet name="РЛ" sheetId="10" r:id="rId8"/>
    <sheet name="И" sheetId="11" r:id="rId9"/>
    <sheet name="РП" sheetId="12" r:id="rId10"/>
    <sheet name="Т" sheetId="14" r:id="rId11"/>
    <sheet name="С" sheetId="13" r:id="rId12"/>
    <sheet name="ПД" sheetId="2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4" i="6" l="1"/>
  <c r="A2" i="14" l="1"/>
  <c r="Q6" i="3" l="1"/>
  <c r="L6" i="3" l="1"/>
  <c r="A5" i="3"/>
  <c r="A4" i="3"/>
  <c r="D16" i="13" l="1"/>
  <c r="D37" i="13"/>
  <c r="D63" i="13"/>
  <c r="D132" i="13"/>
  <c r="D111" i="13"/>
  <c r="D84" i="13"/>
  <c r="C25" i="14" l="1"/>
  <c r="A7" i="14"/>
  <c r="A6" i="14"/>
  <c r="A5" i="14"/>
  <c r="A4" i="14"/>
  <c r="A3" i="14"/>
  <c r="C15" i="11"/>
  <c r="A122" i="13" l="1"/>
  <c r="A101" i="13"/>
  <c r="A74" i="13"/>
  <c r="A53" i="13"/>
  <c r="A27" i="13"/>
  <c r="H133" i="13"/>
  <c r="E133" i="13"/>
  <c r="G129" i="13"/>
  <c r="C129" i="13"/>
  <c r="A126" i="13"/>
  <c r="H112" i="13"/>
  <c r="E112" i="13"/>
  <c r="G108" i="13"/>
  <c r="C108" i="13"/>
  <c r="A105" i="13"/>
  <c r="H85" i="13"/>
  <c r="E85" i="13"/>
  <c r="G81" i="13"/>
  <c r="C81" i="13"/>
  <c r="A78" i="13"/>
  <c r="H64" i="13"/>
  <c r="E64" i="13"/>
  <c r="G60" i="13"/>
  <c r="C60" i="13"/>
  <c r="A57" i="13"/>
  <c r="H38" i="13"/>
  <c r="E38" i="13"/>
  <c r="G34" i="13"/>
  <c r="C34" i="13"/>
  <c r="A31" i="13"/>
  <c r="A6" i="13"/>
  <c r="H17" i="13"/>
  <c r="E17" i="13"/>
  <c r="G13" i="13"/>
  <c r="C13" i="13"/>
  <c r="A10" i="13"/>
  <c r="A1" i="13"/>
  <c r="A7" i="12"/>
  <c r="A6" i="12"/>
  <c r="A5" i="12"/>
  <c r="A4" i="12"/>
  <c r="A3" i="12"/>
  <c r="B26" i="12"/>
  <c r="A27" i="12" s="1"/>
  <c r="B27" i="12"/>
  <c r="A28" i="12" s="1"/>
  <c r="B28" i="12"/>
  <c r="B29" i="12"/>
  <c r="A30" i="12" s="1"/>
  <c r="B30" i="12"/>
  <c r="B25" i="12"/>
  <c r="A26" i="12" s="1"/>
  <c r="J35" i="12"/>
  <c r="D35" i="12"/>
  <c r="J34" i="12"/>
  <c r="D34" i="12"/>
  <c r="J33" i="12"/>
  <c r="N32" i="12" s="1"/>
  <c r="D33" i="12"/>
  <c r="J32" i="12"/>
  <c r="D32" i="12"/>
  <c r="A29" i="12"/>
  <c r="O24" i="12"/>
  <c r="B24" i="12"/>
  <c r="A25" i="12" s="1"/>
  <c r="A22" i="12"/>
  <c r="A21" i="12"/>
  <c r="A20" i="12"/>
  <c r="A19" i="12"/>
  <c r="A18" i="12"/>
  <c r="A17" i="12"/>
  <c r="R16" i="12"/>
  <c r="O16" i="12"/>
  <c r="A16" i="12"/>
  <c r="A14" i="12"/>
  <c r="R3" i="12"/>
  <c r="R2" i="12"/>
  <c r="A2" i="12"/>
  <c r="R1" i="12"/>
  <c r="A1" i="12"/>
  <c r="B7" i="11"/>
  <c r="A14" i="11"/>
  <c r="D9" i="11"/>
  <c r="D8" i="11"/>
  <c r="D5" i="11"/>
  <c r="D7" i="11"/>
  <c r="D6" i="11"/>
  <c r="D4" i="11"/>
  <c r="E9" i="11"/>
  <c r="E8" i="11"/>
  <c r="E7" i="11"/>
  <c r="E6" i="11"/>
  <c r="E5" i="11"/>
  <c r="E4" i="11"/>
  <c r="E3" i="11"/>
  <c r="C8" i="11"/>
  <c r="C7" i="11"/>
  <c r="C6" i="11"/>
  <c r="C5" i="11"/>
  <c r="B8" i="11"/>
  <c r="A3" i="7"/>
  <c r="B9" i="11"/>
  <c r="A3" i="9"/>
  <c r="A3" i="6"/>
  <c r="B6" i="11"/>
  <c r="B5" i="11"/>
  <c r="B4" i="11"/>
  <c r="A9" i="11"/>
  <c r="A8" i="11"/>
  <c r="A7" i="11"/>
  <c r="A6" i="11"/>
  <c r="A5" i="11"/>
  <c r="A4" i="11"/>
  <c r="A15" i="11"/>
  <c r="A13" i="11"/>
  <c r="D3" i="11"/>
  <c r="C3" i="11"/>
  <c r="B3" i="11"/>
  <c r="A3" i="11"/>
  <c r="A2" i="11"/>
  <c r="Z37" i="10"/>
  <c r="A37" i="10"/>
  <c r="AB35" i="10"/>
  <c r="Z35" i="10"/>
  <c r="A35" i="10"/>
  <c r="AB33" i="10"/>
  <c r="Z33" i="10"/>
  <c r="A33" i="10"/>
  <c r="AB31" i="10"/>
  <c r="Z31" i="10"/>
  <c r="A31" i="10"/>
  <c r="AB29" i="10"/>
  <c r="Z29" i="10"/>
  <c r="N29" i="10"/>
  <c r="AB28" i="10"/>
  <c r="Z28" i="10"/>
  <c r="N28" i="10"/>
  <c r="AB27" i="10"/>
  <c r="Z27" i="10"/>
  <c r="N27" i="10"/>
  <c r="AB26" i="10"/>
  <c r="Z26" i="10"/>
  <c r="N26" i="10"/>
  <c r="AB25" i="10"/>
  <c r="Z25" i="10"/>
  <c r="N25" i="10"/>
  <c r="AB24" i="10"/>
  <c r="Z24" i="10"/>
  <c r="N24" i="10"/>
  <c r="AB23" i="10"/>
  <c r="Z23" i="10"/>
  <c r="N23" i="10"/>
  <c r="A23" i="10"/>
  <c r="AB21" i="10"/>
  <c r="Z21" i="10"/>
  <c r="A21" i="10"/>
  <c r="AB19" i="10"/>
  <c r="Z19" i="10"/>
  <c r="A19" i="10"/>
  <c r="AB17" i="10"/>
  <c r="Z17" i="10"/>
  <c r="A17" i="10"/>
  <c r="M15" i="10"/>
  <c r="A15" i="10"/>
  <c r="A13" i="10"/>
  <c r="B11" i="10"/>
  <c r="O10" i="10"/>
  <c r="B10" i="10"/>
  <c r="O9" i="10"/>
  <c r="B9" i="10"/>
  <c r="O8" i="10"/>
  <c r="B8" i="10"/>
  <c r="O7" i="10"/>
  <c r="AB37" i="10" s="1"/>
  <c r="B7" i="10"/>
  <c r="B6" i="10"/>
  <c r="M5" i="10"/>
  <c r="B5" i="10"/>
  <c r="M4" i="10"/>
  <c r="B4" i="10"/>
  <c r="M3" i="10"/>
  <c r="B3" i="10"/>
  <c r="M2" i="10"/>
  <c r="B2" i="10"/>
  <c r="M1" i="10"/>
  <c r="B1" i="10"/>
  <c r="Z30" i="10" l="1"/>
  <c r="B26" i="10" s="1"/>
  <c r="AB40" i="10"/>
  <c r="AD40" i="10" s="1"/>
  <c r="Z40" i="10" l="1"/>
  <c r="C44" i="10" l="1"/>
  <c r="C46" i="10"/>
  <c r="C45" i="10"/>
  <c r="B15" i="2" l="1"/>
  <c r="AC2" i="9"/>
  <c r="AD11" i="9"/>
  <c r="AD12" i="9"/>
  <c r="AD13" i="9"/>
  <c r="AD14" i="9"/>
  <c r="AD10" i="9"/>
  <c r="AC10" i="9"/>
  <c r="Q14" i="9"/>
  <c r="Q13" i="9"/>
  <c r="Q12" i="9"/>
  <c r="Q11" i="9"/>
  <c r="Q10" i="9"/>
  <c r="V10" i="9"/>
  <c r="G9" i="9"/>
  <c r="V9" i="9"/>
  <c r="Q9" i="9"/>
  <c r="V14" i="9"/>
  <c r="V13" i="9"/>
  <c r="V12" i="9"/>
  <c r="V11" i="9"/>
  <c r="G8" i="9"/>
  <c r="Q8" i="9"/>
  <c r="A6" i="9"/>
  <c r="A5" i="9"/>
  <c r="H2" i="9"/>
  <c r="A2" i="9"/>
  <c r="AC14" i="9"/>
  <c r="AC13" i="9"/>
  <c r="AC12" i="9"/>
  <c r="AC11" i="9"/>
  <c r="AD2" i="7"/>
  <c r="AE31" i="7" s="1"/>
  <c r="B34" i="7" s="1"/>
  <c r="B38" i="7"/>
  <c r="A2" i="6"/>
  <c r="H2" i="6"/>
  <c r="B38" i="6"/>
  <c r="B37" i="6"/>
  <c r="AC2" i="6"/>
  <c r="B76" i="5"/>
  <c r="AD26" i="7"/>
  <c r="AD27" i="7"/>
  <c r="AD28" i="7"/>
  <c r="AD29" i="7"/>
  <c r="AD30" i="7"/>
  <c r="V26" i="6"/>
  <c r="V26" i="7"/>
  <c r="L24" i="7"/>
  <c r="V27" i="7"/>
  <c r="Q27" i="7"/>
  <c r="B27" i="7"/>
  <c r="B27" i="6"/>
  <c r="V27" i="6"/>
  <c r="Q27" i="6"/>
  <c r="G24" i="7"/>
  <c r="V30" i="7"/>
  <c r="Q30" i="7"/>
  <c r="B30" i="7"/>
  <c r="V29" i="7"/>
  <c r="Q29" i="7"/>
  <c r="B29" i="7"/>
  <c r="V28" i="7"/>
  <c r="Q28" i="7"/>
  <c r="B28" i="7"/>
  <c r="Q26" i="7"/>
  <c r="B26" i="7"/>
  <c r="V25" i="7"/>
  <c r="Q25" i="7"/>
  <c r="B24" i="7"/>
  <c r="Q24" i="7"/>
  <c r="B23" i="7"/>
  <c r="H2" i="7"/>
  <c r="A2" i="7"/>
  <c r="AD26" i="6"/>
  <c r="AD27" i="6"/>
  <c r="AD28" i="6"/>
  <c r="AD29" i="6"/>
  <c r="AD30" i="6"/>
  <c r="Q26" i="6"/>
  <c r="AC27" i="6"/>
  <c r="AC28" i="6"/>
  <c r="AC29" i="6"/>
  <c r="AC30" i="6"/>
  <c r="AC26" i="6"/>
  <c r="G24" i="6"/>
  <c r="Q24" i="6"/>
  <c r="Q29" i="6"/>
  <c r="Q30" i="6"/>
  <c r="V30" i="6"/>
  <c r="V29" i="6"/>
  <c r="V28" i="6"/>
  <c r="Q28" i="6"/>
  <c r="V25" i="6"/>
  <c r="Q25" i="6"/>
  <c r="B25" i="6"/>
  <c r="B30" i="6"/>
  <c r="B29" i="6"/>
  <c r="B28" i="6"/>
  <c r="B26" i="6"/>
  <c r="B23" i="6"/>
  <c r="B18" i="6"/>
  <c r="B21" i="6"/>
  <c r="B20" i="6"/>
  <c r="B19" i="6"/>
  <c r="A16" i="6"/>
  <c r="A8" i="6"/>
  <c r="B13" i="6"/>
  <c r="B12" i="6"/>
  <c r="B11" i="6"/>
  <c r="B10" i="6"/>
  <c r="B9" i="6"/>
  <c r="A7" i="6"/>
  <c r="A6" i="6"/>
  <c r="A5" i="6"/>
  <c r="B75" i="5"/>
  <c r="B74" i="5"/>
  <c r="AD71" i="5"/>
  <c r="B68" i="5"/>
  <c r="AE10" i="5"/>
  <c r="F10" i="5" s="1"/>
  <c r="A10" i="5"/>
  <c r="H10" i="5"/>
  <c r="B71" i="5"/>
  <c r="B70" i="5"/>
  <c r="B69" i="5"/>
  <c r="B63" i="5"/>
  <c r="AD64" i="5"/>
  <c r="X64" i="5" s="1"/>
  <c r="AD65" i="5"/>
  <c r="X65" i="5" s="1"/>
  <c r="AD66" i="5"/>
  <c r="X66" i="5" s="1"/>
  <c r="AD63" i="5"/>
  <c r="AD67" i="5" s="1"/>
  <c r="AE66" i="5"/>
  <c r="AE65" i="5"/>
  <c r="AE64" i="5"/>
  <c r="AE63" i="5"/>
  <c r="AF2" i="5"/>
  <c r="AF3" i="5"/>
  <c r="AF4" i="5"/>
  <c r="AF1" i="5"/>
  <c r="R1" i="5"/>
  <c r="B48" i="5"/>
  <c r="AD51" i="5"/>
  <c r="AD50" i="5"/>
  <c r="AD49" i="5"/>
  <c r="AD48" i="5"/>
  <c r="B52" i="5"/>
  <c r="X51" i="5"/>
  <c r="K51" i="5"/>
  <c r="B51" i="5"/>
  <c r="B50" i="5"/>
  <c r="L49" i="5"/>
  <c r="Q48" i="5"/>
  <c r="AA5" i="5"/>
  <c r="AA4" i="5"/>
  <c r="AA3" i="5"/>
  <c r="AA2" i="5"/>
  <c r="AA1" i="5"/>
  <c r="T42" i="5"/>
  <c r="AD46" i="5"/>
  <c r="AD45" i="5"/>
  <c r="AD44" i="5"/>
  <c r="AD43" i="5"/>
  <c r="AD42" i="5"/>
  <c r="AF46" i="5"/>
  <c r="AF45" i="5"/>
  <c r="AF44" i="5"/>
  <c r="AF43" i="5"/>
  <c r="AE43" i="5" s="1"/>
  <c r="AF42" i="5"/>
  <c r="A46" i="5"/>
  <c r="A45" i="5"/>
  <c r="A44" i="5"/>
  <c r="A43" i="5"/>
  <c r="A42" i="5"/>
  <c r="R6" i="5"/>
  <c r="R4" i="5"/>
  <c r="R3" i="5"/>
  <c r="R7" i="5"/>
  <c r="R5" i="5"/>
  <c r="R2" i="5"/>
  <c r="I3" i="5"/>
  <c r="AD30" i="5"/>
  <c r="AD29" i="5"/>
  <c r="AD28" i="5"/>
  <c r="AD27" i="5"/>
  <c r="AF16" i="5"/>
  <c r="AF31" i="5"/>
  <c r="AE31" i="5" s="1"/>
  <c r="AF30" i="5"/>
  <c r="AF29" i="5"/>
  <c r="AF28" i="5"/>
  <c r="AF27" i="5"/>
  <c r="I4" i="5"/>
  <c r="I5" i="5"/>
  <c r="I2" i="5"/>
  <c r="I1" i="5"/>
  <c r="B14" i="5"/>
  <c r="B7" i="5"/>
  <c r="B6" i="5"/>
  <c r="B5" i="5"/>
  <c r="B4" i="5"/>
  <c r="B3" i="5"/>
  <c r="B2" i="5"/>
  <c r="B1" i="5"/>
  <c r="O15" i="5"/>
  <c r="O14" i="5"/>
  <c r="B15" i="5"/>
  <c r="AM17" i="5"/>
  <c r="AM18" i="5"/>
  <c r="AM19" i="5"/>
  <c r="AM16" i="5"/>
  <c r="AM20" i="5" s="1"/>
  <c r="AL19" i="5"/>
  <c r="AL18" i="5"/>
  <c r="AL17" i="5"/>
  <c r="AL16" i="5"/>
  <c r="AL20" i="5" s="1"/>
  <c r="AF18" i="5"/>
  <c r="AF17" i="5"/>
  <c r="AE18" i="5"/>
  <c r="AE17" i="5"/>
  <c r="AE20" i="5" s="1"/>
  <c r="AE16" i="5"/>
  <c r="AD15" i="9" l="1"/>
  <c r="AC15" i="9"/>
  <c r="F2" i="7"/>
  <c r="B39" i="7"/>
  <c r="AC31" i="6"/>
  <c r="AD31" i="7"/>
  <c r="AC31" i="7"/>
  <c r="AD31" i="6"/>
  <c r="X63" i="5"/>
  <c r="AD47" i="5"/>
  <c r="AE44" i="5"/>
  <c r="AD52" i="5"/>
  <c r="AE42" i="5"/>
  <c r="AE45" i="5"/>
  <c r="AE30" i="5"/>
  <c r="AE46" i="5"/>
  <c r="AE27" i="5"/>
  <c r="AE29" i="5"/>
  <c r="AF20" i="5"/>
  <c r="AF21" i="5" s="1"/>
  <c r="AE28" i="5"/>
  <c r="AD32" i="5"/>
  <c r="AC7" i="4"/>
  <c r="AA2" i="3"/>
  <c r="B52" i="4"/>
  <c r="B51" i="4"/>
  <c r="B49" i="4"/>
  <c r="B50" i="4"/>
  <c r="B26" i="4"/>
  <c r="J46" i="4"/>
  <c r="S46" i="4"/>
  <c r="S45" i="4"/>
  <c r="S44" i="4"/>
  <c r="J44" i="4"/>
  <c r="J45" i="4"/>
  <c r="B44" i="4"/>
  <c r="B47" i="4"/>
  <c r="B46" i="4"/>
  <c r="B45" i="4"/>
  <c r="AW39" i="4"/>
  <c r="AW40" i="4"/>
  <c r="AW41" i="4"/>
  <c r="AW42" i="4"/>
  <c r="AW43" i="4"/>
  <c r="AW38" i="4"/>
  <c r="AV41" i="4"/>
  <c r="AV40" i="4"/>
  <c r="AV39" i="4"/>
  <c r="AV38" i="4"/>
  <c r="AN41" i="4"/>
  <c r="AN40" i="4"/>
  <c r="AN39" i="4"/>
  <c r="AN38" i="4"/>
  <c r="AO38" i="4"/>
  <c r="AV43" i="4"/>
  <c r="AV42" i="4"/>
  <c r="AO39" i="4"/>
  <c r="AO40" i="4"/>
  <c r="AO41" i="4"/>
  <c r="AC43" i="4"/>
  <c r="AC42" i="4"/>
  <c r="AC41" i="4"/>
  <c r="AC40" i="4"/>
  <c r="AC39" i="4"/>
  <c r="AC38" i="4"/>
  <c r="AC44" i="4" s="1"/>
  <c r="AD39" i="4"/>
  <c r="AD40" i="4"/>
  <c r="AD41" i="4"/>
  <c r="AD42" i="4"/>
  <c r="AD43" i="4"/>
  <c r="AD38" i="4"/>
  <c r="AC27" i="4"/>
  <c r="B32" i="4"/>
  <c r="A8" i="3"/>
  <c r="H7" i="4"/>
  <c r="A7" i="4"/>
  <c r="AC28" i="4"/>
  <c r="AC29" i="4"/>
  <c r="AC30" i="4"/>
  <c r="AC31" i="4"/>
  <c r="AC32" i="4"/>
  <c r="V1" i="4"/>
  <c r="V6" i="4"/>
  <c r="V4" i="4"/>
  <c r="V3" i="4"/>
  <c r="V5" i="4"/>
  <c r="V2" i="4"/>
  <c r="R1" i="4"/>
  <c r="B27" i="4"/>
  <c r="B28" i="4"/>
  <c r="B31" i="4"/>
  <c r="B30" i="4"/>
  <c r="B29" i="4"/>
  <c r="B21" i="4"/>
  <c r="R3" i="4"/>
  <c r="R2" i="4"/>
  <c r="N4" i="4"/>
  <c r="N3" i="4"/>
  <c r="N2" i="4"/>
  <c r="N1" i="4"/>
  <c r="I4" i="4"/>
  <c r="I3" i="4"/>
  <c r="I2" i="4"/>
  <c r="I1" i="4"/>
  <c r="E4" i="4"/>
  <c r="E3" i="4"/>
  <c r="E2" i="4"/>
  <c r="E1" i="4"/>
  <c r="A1" i="4"/>
  <c r="AC22" i="4"/>
  <c r="B24" i="4"/>
  <c r="B23" i="4"/>
  <c r="P22" i="4"/>
  <c r="B22" i="4"/>
  <c r="B18" i="4"/>
  <c r="B15" i="4"/>
  <c r="AC19" i="4"/>
  <c r="AC16" i="4"/>
  <c r="B17" i="4"/>
  <c r="I16" i="4"/>
  <c r="B14" i="4"/>
  <c r="I13" i="4"/>
  <c r="B13" i="4"/>
  <c r="B12" i="4"/>
  <c r="X11" i="4"/>
  <c r="B11" i="4"/>
  <c r="AC13" i="4"/>
  <c r="AC11" i="4"/>
  <c r="A4" i="4"/>
  <c r="A3" i="4"/>
  <c r="A2" i="4"/>
  <c r="B9" i="4"/>
  <c r="H2" i="3"/>
  <c r="A2" i="3"/>
  <c r="AA31" i="3"/>
  <c r="AA23" i="3"/>
  <c r="AA15" i="3"/>
  <c r="AA9" i="3"/>
  <c r="AA6" i="3"/>
  <c r="A9" i="3"/>
  <c r="D9" i="3"/>
  <c r="A19" i="3"/>
  <c r="B31" i="3" s="1"/>
  <c r="A18" i="3"/>
  <c r="A17" i="3"/>
  <c r="A16" i="3"/>
  <c r="G15" i="3"/>
  <c r="A13" i="3"/>
  <c r="A12" i="3"/>
  <c r="A14" i="3"/>
  <c r="A11" i="3"/>
  <c r="A10" i="3"/>
  <c r="A18" i="1"/>
  <c r="A17" i="1"/>
  <c r="AA32" i="3" l="1"/>
  <c r="F2" i="3" s="1"/>
  <c r="C4" i="11" s="1"/>
  <c r="AE15" i="9"/>
  <c r="AE31" i="6"/>
  <c r="X62" i="5"/>
  <c r="B66" i="5"/>
  <c r="B64" i="5"/>
  <c r="B61" i="5"/>
  <c r="B65" i="5"/>
  <c r="B54" i="5"/>
  <c r="AE47" i="5"/>
  <c r="B59" i="5"/>
  <c r="B57" i="5"/>
  <c r="B56" i="5"/>
  <c r="B58" i="5"/>
  <c r="B55" i="5"/>
  <c r="Q24" i="5"/>
  <c r="B22" i="5"/>
  <c r="C24" i="5"/>
  <c r="AE32" i="5"/>
  <c r="AF32" i="5" s="1"/>
  <c r="AN44" i="4"/>
  <c r="AV44" i="4"/>
  <c r="AW44" i="4"/>
  <c r="AD44" i="4"/>
  <c r="AD34" i="4"/>
  <c r="AC34" i="4"/>
  <c r="A24" i="3"/>
  <c r="J31" i="3"/>
  <c r="A26" i="3"/>
  <c r="B28" i="3"/>
  <c r="B30" i="3"/>
  <c r="B32" i="3"/>
  <c r="A25" i="3"/>
  <c r="A27" i="3"/>
  <c r="B29" i="3"/>
  <c r="P23" i="3"/>
  <c r="A23" i="3"/>
  <c r="A22" i="3"/>
  <c r="AG15" i="9" l="1"/>
  <c r="F2" i="9" s="1"/>
  <c r="C9" i="11" s="1"/>
  <c r="F15" i="11" s="1"/>
  <c r="B21" i="9"/>
  <c r="B22" i="9"/>
  <c r="B17" i="9"/>
  <c r="B33" i="6"/>
  <c r="AG31" i="6"/>
  <c r="F2" i="6" s="1"/>
  <c r="B39" i="5"/>
  <c r="B41" i="5"/>
  <c r="B40" i="5"/>
  <c r="J37" i="4"/>
  <c r="B35" i="4"/>
  <c r="S37" i="4"/>
  <c r="B37" i="4"/>
  <c r="AO44" i="4"/>
  <c r="AC45" i="4" s="1"/>
  <c r="G17" i="11" l="1"/>
  <c r="A17" i="11"/>
  <c r="AC48" i="4"/>
  <c r="B48" i="4" s="1"/>
  <c r="A18" i="11" l="1"/>
  <c r="H106" i="13"/>
  <c r="H58" i="13"/>
  <c r="H11" i="13"/>
  <c r="H127" i="13"/>
  <c r="H79" i="13"/>
  <c r="H32" i="13"/>
  <c r="A19" i="11"/>
  <c r="F7" i="4"/>
</calcChain>
</file>

<file path=xl/sharedStrings.xml><?xml version="1.0" encoding="utf-8"?>
<sst xmlns="http://schemas.openxmlformats.org/spreadsheetml/2006/main" count="227" uniqueCount="142">
  <si>
    <t>Давайте познакомися с вами:</t>
  </si>
  <si>
    <t>1 участник</t>
  </si>
  <si>
    <t>2 участник</t>
  </si>
  <si>
    <t>3 участник</t>
  </si>
  <si>
    <t>4 участник</t>
  </si>
  <si>
    <t>5 участник</t>
  </si>
  <si>
    <t>6 участник</t>
  </si>
  <si>
    <t>ИНСТРУКЦИЯ</t>
  </si>
  <si>
    <t>Коллеги, так как наш семинар практико ориентированный, то вам предстоит выполнить несколько практических задани по теме семинара</t>
  </si>
  <si>
    <t>На каждй вкладке в сможете увидеть такие цвета, которые подскажут вам о дальнейших действиях</t>
  </si>
  <si>
    <t>необходимо внести свои записи</t>
  </si>
  <si>
    <t>необходимо внести данные ведущего</t>
  </si>
  <si>
    <t>информация которая появится после выполнения этапа</t>
  </si>
  <si>
    <t>ПАМЯТКА</t>
  </si>
  <si>
    <t>1. Обязательное участие каждого в работе группы на протяжении всего семинара</t>
  </si>
  <si>
    <t>2. «Работаем без погон», то есть все равны в общении без учета заслуг, званий и педагогического стажа</t>
  </si>
  <si>
    <t>3. Помните, что каждый участник ответственен за результат работы всей группы, а группа – за каждого.</t>
  </si>
  <si>
    <t>Желаю вам удачи! И профессиональных свершений!</t>
  </si>
  <si>
    <t>ШКОЛА</t>
  </si>
  <si>
    <t>ФИО директора</t>
  </si>
  <si>
    <t>Город</t>
  </si>
  <si>
    <t>Год</t>
  </si>
  <si>
    <t>Продолжительность</t>
  </si>
  <si>
    <t>2 часа</t>
  </si>
  <si>
    <t>Код на печать сертификата</t>
  </si>
  <si>
    <t>функционально - грамотных</t>
  </si>
  <si>
    <t>Функциональная грамотность – тот уровень образованности, который может быть достигнут  учащимися за время обучения в школе, и предполагает способность человека решать стандартные жизненные задачи в различных сферах жизни и деятельности на основе преимущественно полученных знаний. 
Параметры функциональной грамотности включают языковую, компьютерную и информационную, правовую, гражданскую, финансовую, экологическую грамотность, способность ставить и изменять цели и задачи собственной деятельности, осуществлять коммуникацию, реализовывать простейшие акты деятельности в ситуации неопределенности.
Рассмотрим индикаторы функциональной грамотности школьников и их показатели:</t>
  </si>
  <si>
    <t>Общая</t>
  </si>
  <si>
    <t>Коммуникативная</t>
  </si>
  <si>
    <t xml:space="preserve"> 4)Информационная: находить и отбирать необходимую информацию из книг, справочников, энциклопедий и др. печатных текстов; читать чертежи, схемы, графики; использовать информацию из СМИ; пользоваться алфавитным и систематическим каталогом библиотеки; анализировать числовую информацию.</t>
  </si>
  <si>
    <t>5)</t>
  </si>
  <si>
    <t>6) Владение иностранными языками: перевести со словарем несложный текст; рассказать о себе, своих друзьях, своем городе; понимать тексты инструкций на упаковках различных товаров, приборов бытовой техники; общаться с зарубежными друзьями и знакомыми на различные бытовые темы.</t>
  </si>
  <si>
    <t>7) Грамотность при решении бытовых проблем: выбирать продукты, товары и услуги (в магазинах, в разных сервисных службах); планировать денежные расходы, исходя из бюджета семьи; использовать различные технические бытовые устройства, пользуясь инструкциями; ориентироваться в незнакомом городе, пользуясь справочником, картой.</t>
  </si>
  <si>
    <r>
      <t xml:space="preserve">1. Почему </t>
    </r>
    <r>
      <rPr>
        <b/>
        <sz val="11"/>
        <color theme="1"/>
        <rFont val="Times New Roman"/>
        <family val="1"/>
        <charset val="204"/>
      </rPr>
      <t>«функциональная грамотность»</t>
    </r>
    <r>
      <rPr>
        <sz val="11"/>
        <color theme="1"/>
        <rFont val="Times New Roman"/>
        <family val="1"/>
        <charset val="204"/>
      </rPr>
      <t xml:space="preserve">
 Международные исследования (PISA) оказали в последние годы наибольшее влияние на развитие образования в мире, в том числе и в России. 
PISA - Международная программа по оценке образовательных достижений учащихся (Programme for International Student Assessment) 
– это международное сопоставительное исследование качества образования, в рамках которого оцениваются знания и навыки 15-ти летних школьников разных стран мира. Национальным центром проведения исследования PISA в Российской Федерации является Федеральный институт оценки качества образования.
Мониторинг проводится с 2000 года. С периодичностью раз в три года. Последний мониторинг прошел в 2018 году. В разные годы в нем принимали участие более 60 стран мира.</t>
    </r>
  </si>
  <si>
    <t>оценка</t>
  </si>
  <si>
    <t xml:space="preserve">   Не учитывать результаты PISA отечественное образование сегодня не может, поскольку вопрос о конкурентоспособности стоит очень остро. Известно, что качество российского образования отличается от качества образования за рубежом: при достаточно высоких предметных знаниях и умениях российские школьники испытывают затруднения в применении своих знаний в ситуациях, близких к повседневной жизни, а также в работе с информацией, представленной в различной форме. Таким образом, по важнейшему сегодня в мире практико-ориентированному показателю российское образование не отвечает международным требованиям и стандартам.
 Структура мониторинга:</t>
  </si>
  <si>
    <t>глобальные</t>
  </si>
  <si>
    <t>PISA</t>
  </si>
  <si>
    <t>жизненной</t>
  </si>
  <si>
    <t>каждой</t>
  </si>
  <si>
    <t>повседневностью,</t>
  </si>
  <si>
    <t>немногословно</t>
  </si>
  <si>
    <t>разной</t>
  </si>
  <si>
    <t>проблемность</t>
  </si>
  <si>
    <t>контектность</t>
  </si>
  <si>
    <t>личная включённость</t>
  </si>
  <si>
    <t>уровневость</t>
  </si>
  <si>
    <t>компетентность</t>
  </si>
  <si>
    <t>комплексность</t>
  </si>
  <si>
    <t>Навыки чтения и письма</t>
  </si>
  <si>
    <t>Математическая грамотность</t>
  </si>
  <si>
    <t>Естественно-научная грамотнсоть</t>
  </si>
  <si>
    <t>Финансовая грамотность</t>
  </si>
  <si>
    <t>ИКТ-грамотность</t>
  </si>
  <si>
    <t>Культурная и гражданская грамотность</t>
  </si>
  <si>
    <t>Критическое мышление</t>
  </si>
  <si>
    <t>Креативность</t>
  </si>
  <si>
    <t>Умение общаться</t>
  </si>
  <si>
    <t>Умение работать в команде</t>
  </si>
  <si>
    <t>Любознательность</t>
  </si>
  <si>
    <t>Инициативность</t>
  </si>
  <si>
    <t>Настойчивость</t>
  </si>
  <si>
    <t>Способность адаптироваться</t>
  </si>
  <si>
    <t>Лидерские качества</t>
  </si>
  <si>
    <t>Социально-культурная грамотность</t>
  </si>
  <si>
    <t>финансовой</t>
  </si>
  <si>
    <t>гражданской</t>
  </si>
  <si>
    <t>правовой</t>
  </si>
  <si>
    <t>экологической</t>
  </si>
  <si>
    <t>читательской</t>
  </si>
  <si>
    <t>математической</t>
  </si>
  <si>
    <t>цифровой</t>
  </si>
  <si>
    <t>компетентность мышления</t>
  </si>
  <si>
    <t>компетентность взаимодействия с другими</t>
  </si>
  <si>
    <t>компетентность взаимодействия с собой</t>
  </si>
  <si>
    <t>универсальная инструментальная грамотность</t>
  </si>
  <si>
    <t>предметная грамотность</t>
  </si>
  <si>
    <t>информационная грамотность</t>
  </si>
  <si>
    <t>коммуникативная грамотность</t>
  </si>
  <si>
    <t>создание цифрового контента</t>
  </si>
  <si>
    <t>цифровая безопасность</t>
  </si>
  <si>
    <t>навыки решения проблем в цифровой среде</t>
  </si>
  <si>
    <t>оценить</t>
  </si>
  <si>
    <t>изучить</t>
  </si>
  <si>
    <t>проанализировать</t>
  </si>
  <si>
    <t>способствовать</t>
  </si>
  <si>
    <t xml:space="preserve"> </t>
  </si>
  <si>
    <t>Применять стандартные программные команды для выполнения несложных коммуникативных заданий, добавлять простое содержание в информационный продукт</t>
  </si>
  <si>
    <t>Создавать простые информационные продукты в соответствии со стандартами компоновки и оформления элементов</t>
  </si>
  <si>
    <t>Работать самостоятельно, используя компьютер для сбора и управления информацией, распознавать безопасность информации из сети</t>
  </si>
  <si>
    <t>Оценивать достоверность и надежность источника информации, создавать информационный продукт для определенной аудитории</t>
  </si>
  <si>
    <t xml:space="preserve">Цель: ознакомиться с практикой оценивания компетенции “трансформация и создание цифрового контента” школьников и предложить свои варианты организации учебной деятельности, способствующей повышению готовности  школьников к участию в исследовании. </t>
  </si>
  <si>
    <t>В рамках данного кейса учителям предстоит познакомиться с типичной ситуацией, используемой в международных исследованиях по оценке ИКТ грамотности школьников и разработать учебные задания, выполнение которых позволит школьникам лучше подготовиться к успешному участию в исследовании. В кейсе будут описаны задания, которым предстоит выполнить учащимся и критерии их оценки, а также предложены задания для учителей для контроля усвоения материала.</t>
  </si>
  <si>
    <t xml:space="preserve">Описание задачи для учащегося. В школе планируется открытие новой спортивной секции, которую ученики вашей  школы смогут посещать после уроков. Вам вместе с вашими одноклассниками попросили создать красивый и привлекательный постер, который вызовет у других 
детей желание записаться в секцию. При создании постера вы сможете выбрать программу спортивных занятий, наиболее подходящих для этой секции. Для 
создания плаката вам предоставляются необходимые для этого сведения. 
 </t>
  </si>
  <si>
    <t>0 баллов</t>
  </si>
  <si>
    <t>1 балл</t>
  </si>
  <si>
    <t>ПРИНОСИТЕ СПОРТИВНУЮ ФОРМУ</t>
  </si>
  <si>
    <t>ц</t>
  </si>
  <si>
    <t>девочек</t>
  </si>
  <si>
    <t xml:space="preserve">Составьте сценарий урока, предназначенного для обучения школьников умениям, необходимым для успешного решения учебных задач, описанных в данном кейсе. </t>
  </si>
  <si>
    <t xml:space="preserve">Целью данного урока является обучение школьников 7 класса созданию постеров. </t>
  </si>
  <si>
    <t>Этап урока</t>
  </si>
  <si>
    <t xml:space="preserve">В большинстве случаев постер не обязательно разрабатывать “с чистого листа”, 
можно воспользоваться заранее созданной заготовкой - шаблоном, созданным, 
профессиональным дизайнером. В таком шаблоне будут грамотно подобраны и 
размещены на странице поля для заголовков, рисунков, основного текста и т.д. 
Вам нужно будет только правильно вставить в шаблон нужную вам информацию. </t>
  </si>
  <si>
    <t xml:space="preserve">Выберите один из понравившихся вам шаблонов и подставьте в него предоставленную вам информацию о спортивной секции, которая будет вестись в школе. Ваш плакат должен быть привлекательным и информативным.  </t>
  </si>
  <si>
    <t>социум</t>
  </si>
  <si>
    <t>Баллы</t>
  </si>
  <si>
    <t>ТБ</t>
  </si>
  <si>
    <t>PS</t>
  </si>
  <si>
    <t>ICILS</t>
  </si>
  <si>
    <t>Кейс_1</t>
  </si>
  <si>
    <t>Кейс_2</t>
  </si>
  <si>
    <t>Кейс_3</t>
  </si>
  <si>
    <t>непрерывное обучение</t>
  </si>
  <si>
    <t>Практическая направленность</t>
  </si>
  <si>
    <t>Интерактивность</t>
  </si>
  <si>
    <t>Эффективное использование ИКТ</t>
  </si>
  <si>
    <t>Обмен педагогичеким опытом</t>
  </si>
  <si>
    <t>да</t>
  </si>
  <si>
    <t>нет</t>
  </si>
  <si>
    <t>эмоциональный подъём</t>
  </si>
  <si>
    <t>дает функциональной грамотности следующее определение: «Минимальная функциональная грамотность означает повышаемый по мере развития общества и роста потребностей человека уровень знаний, в частности, умения читать и писать, необходимый для обладающего полными правами и эффективного участия в экономической, политической, гражданской, общественной и культурной жизни своего общества и своей страны для поддержания их прогресса и для собственного развития»
Пожалуйста, не забудьте правильно оформить цитату: 
Самсонова Т. И., Середа Т. Ю. Исторический аспект развития функциональной грамотности // Наука в условиях пандемии: трансформации, коммуникации, стратегии : сборник научных трудов по материалам Международной научно-практической конференции 11 февраля 2021г. : Белгород : ООО Агентство перспективных научных исследований (АПНИ), 2021.  С. 87-90. URL: https://apni.ru/article/1907-istoricheskij-aspekt-razvitiya-funktsionalnoj</t>
  </si>
  <si>
    <t>Признать решение педагогического совета №___ от _________ 20____ выполненным</t>
  </si>
  <si>
    <t>Лобанов А.А.</t>
  </si>
  <si>
    <t>ЗА</t>
  </si>
  <si>
    <t>На заседании ШМО изучить опыт педагогов по формированию функциональной грамотности обучающихся в рамках предметных областей;"</t>
  </si>
  <si>
    <t>На родительских собраниях провести информирование родителей о формировании функциональной грамотности обучающихся</t>
  </si>
  <si>
    <t>В рамках предметной декады провести открытые уроки, демонстрирующие разнообразные формы, методы, формирующие функциональную грамотность</t>
  </si>
  <si>
    <t>Создать банк заданий, отвечающих формированию функциональной грамотности обучающихся</t>
  </si>
  <si>
    <t>-</t>
  </si>
  <si>
    <t>Иванова Анна Степанована</t>
  </si>
  <si>
    <t>Гордюхина Елена Сергеевна</t>
  </si>
  <si>
    <t>Ангарская Анна Петровна</t>
  </si>
  <si>
    <t>Карская Елена Петровна</t>
  </si>
  <si>
    <t>Попова Анна Ивановна</t>
  </si>
  <si>
    <t>"Функциональная грамотность школьников в свете ФГОС: способы формирования"</t>
  </si>
  <si>
    <t>ЧОУ "ШКОЛА "ТАУРАС"</t>
  </si>
  <si>
    <t>Санкт-Петербург</t>
  </si>
  <si>
    <t>в</t>
  </si>
  <si>
    <t>Вольф Н.А.</t>
  </si>
  <si>
    <t>Неклюдова С.Н.</t>
  </si>
  <si>
    <r>
      <t xml:space="preserve">Здравствуйте, дорогие коллеги! Мы , </t>
    </r>
    <r>
      <rPr>
        <b/>
        <u/>
        <sz val="12"/>
        <color theme="1"/>
        <rFont val="Times New Roman"/>
        <family val="1"/>
        <charset val="204"/>
      </rPr>
      <t>Лобанов Алексей Александрович и Лобанова Татьяна Юрьевна</t>
    </r>
    <r>
      <rPr>
        <b/>
        <sz val="12"/>
        <color theme="1"/>
        <rFont val="Times New Roman"/>
        <family val="1"/>
        <charset val="204"/>
      </rPr>
      <t xml:space="preserve"> рады приветствовать Вас на интерактивном практическом семинаре</t>
    </r>
  </si>
  <si>
    <t>переосмыслить свою педагогическую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</si>
</sst>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rgb="FF00206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Symbol"/>
      <family val="1"/>
      <charset val="204"/>
    </font>
    <font>
      <b/>
      <sz val="12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8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22"/>
      <color rgb="FF002060"/>
      <name val="Times New Roman"/>
      <family val="1"/>
      <charset val="204"/>
    </font>
    <font>
      <b/>
      <sz val="2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u/>
      <sz val="11"/>
      <color theme="10"/>
      <name val="Times New Roman"/>
      <family val="1"/>
      <charset val="204"/>
    </font>
    <font>
      <b/>
      <u/>
      <sz val="16"/>
      <color rgb="FF0000CC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194">
    <xf numFmtId="0" fontId="0" fillId="0" borderId="0" xfId="0"/>
    <xf numFmtId="0" fontId="2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0" xfId="0" applyFont="1" applyFill="1" applyProtection="1">
      <protection hidden="1"/>
    </xf>
    <xf numFmtId="0" fontId="2" fillId="4" borderId="0" xfId="0" applyFont="1" applyFill="1" applyProtection="1">
      <protection hidden="1"/>
    </xf>
    <xf numFmtId="0" fontId="8" fillId="0" borderId="2" xfId="0" applyFont="1" applyBorder="1"/>
    <xf numFmtId="0" fontId="8" fillId="0" borderId="2" xfId="0" applyFont="1" applyBorder="1" applyAlignment="1">
      <alignment horizontal="right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 wrapText="1" shrinkToFit="1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3" borderId="0" xfId="0" applyFont="1" applyFill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13" fillId="0" borderId="0" xfId="0" applyFont="1" applyAlignment="1" applyProtection="1">
      <alignment vertical="center"/>
      <protection hidden="1"/>
    </xf>
    <xf numFmtId="0" fontId="11" fillId="3" borderId="0" xfId="0" applyFont="1" applyFill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hidden="1"/>
    </xf>
    <xf numFmtId="0" fontId="8" fillId="3" borderId="0" xfId="0" applyFont="1" applyFill="1" applyProtection="1">
      <protection hidden="1"/>
    </xf>
    <xf numFmtId="0" fontId="11" fillId="0" borderId="0" xfId="0" applyFont="1" applyProtection="1">
      <protection hidden="1"/>
    </xf>
    <xf numFmtId="0" fontId="17" fillId="0" borderId="0" xfId="0" applyFont="1" applyAlignment="1" applyProtection="1">
      <alignment horizontal="left"/>
      <protection locked="0"/>
    </xf>
    <xf numFmtId="0" fontId="0" fillId="0" borderId="0" xfId="0" applyProtection="1"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1" fillId="0" borderId="7" xfId="0" applyFont="1" applyBorder="1" applyAlignment="1" applyProtection="1">
      <alignment horizontal="center"/>
      <protection hidden="1"/>
    </xf>
    <xf numFmtId="0" fontId="11" fillId="0" borderId="8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/>
      <protection hidden="1"/>
    </xf>
    <xf numFmtId="0" fontId="11" fillId="0" borderId="11" xfId="0" applyFont="1" applyBorder="1" applyAlignment="1" applyProtection="1">
      <alignment horizontal="center"/>
      <protection hidden="1"/>
    </xf>
    <xf numFmtId="0" fontId="8" fillId="3" borderId="0" xfId="0" applyFont="1" applyFill="1" applyAlignment="1" applyProtection="1">
      <alignment horizontal="center"/>
      <protection hidden="1"/>
    </xf>
    <xf numFmtId="0" fontId="8" fillId="0" borderId="0" xfId="0" applyFont="1" applyFill="1" applyBorder="1"/>
    <xf numFmtId="0" fontId="27" fillId="0" borderId="0" xfId="0" applyFont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center"/>
      <protection locked="0"/>
    </xf>
    <xf numFmtId="0" fontId="8" fillId="2" borderId="0" xfId="0" applyFont="1" applyFill="1" applyProtection="1">
      <protection hidden="1"/>
    </xf>
    <xf numFmtId="0" fontId="0" fillId="0" borderId="0" xfId="0"/>
    <xf numFmtId="0" fontId="8" fillId="0" borderId="0" xfId="0" applyFont="1" applyProtection="1"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hidden="1"/>
    </xf>
    <xf numFmtId="0" fontId="11" fillId="3" borderId="0" xfId="0" applyFont="1" applyFill="1" applyAlignment="1" applyProtection="1">
      <alignment horizontal="center"/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right" vertical="top" wrapText="1"/>
      <protection hidden="1"/>
    </xf>
    <xf numFmtId="9" fontId="8" fillId="0" borderId="0" xfId="0" applyNumberFormat="1" applyFont="1" applyProtection="1">
      <protection hidden="1"/>
    </xf>
    <xf numFmtId="0" fontId="17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36" fillId="0" borderId="0" xfId="0" applyFont="1" applyProtection="1">
      <protection hidden="1"/>
    </xf>
    <xf numFmtId="0" fontId="11" fillId="3" borderId="0" xfId="0" applyFont="1" applyFill="1"/>
    <xf numFmtId="0" fontId="38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40" fillId="0" borderId="0" xfId="0" applyFont="1" applyAlignment="1" applyProtection="1">
      <alignment horizontal="center"/>
      <protection hidden="1"/>
    </xf>
    <xf numFmtId="0" fontId="41" fillId="0" borderId="0" xfId="0" applyFont="1" applyProtection="1">
      <protection hidden="1"/>
    </xf>
    <xf numFmtId="0" fontId="42" fillId="0" borderId="0" xfId="0" applyFont="1" applyProtection="1">
      <protection hidden="1"/>
    </xf>
    <xf numFmtId="0" fontId="6" fillId="3" borderId="0" xfId="0" applyFont="1" applyFill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4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 wrapText="1" shrinkToFi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1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top" wrapText="1"/>
      <protection hidden="1"/>
    </xf>
    <xf numFmtId="0" fontId="8" fillId="0" borderId="0" xfId="0" applyFont="1" applyAlignment="1" applyProtection="1">
      <alignment horizontal="left" vertical="top" wrapText="1" shrinkToFit="1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8" fillId="0" borderId="0" xfId="0" applyNumberFormat="1" applyFont="1" applyAlignment="1" applyProtection="1">
      <alignment horizontal="left" vertical="top" wrapText="1"/>
      <protection hidden="1"/>
    </xf>
    <xf numFmtId="0" fontId="16" fillId="0" borderId="0" xfId="0" applyFont="1" applyAlignment="1" applyProtection="1">
      <alignment horizontal="center"/>
      <protection hidden="1"/>
    </xf>
    <xf numFmtId="0" fontId="12" fillId="0" borderId="1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left"/>
      <protection hidden="1"/>
    </xf>
    <xf numFmtId="0" fontId="46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left" wrapText="1"/>
      <protection hidden="1"/>
    </xf>
    <xf numFmtId="0" fontId="18" fillId="0" borderId="0" xfId="0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wrapText="1"/>
      <protection hidden="1"/>
    </xf>
    <xf numFmtId="0" fontId="11" fillId="0" borderId="1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11" fillId="0" borderId="1" xfId="0" applyFont="1" applyBorder="1" applyAlignment="1" applyProtection="1">
      <alignment horizontal="center"/>
      <protection hidden="1"/>
    </xf>
    <xf numFmtId="0" fontId="11" fillId="0" borderId="4" xfId="0" applyFont="1" applyBorder="1" applyAlignment="1" applyProtection="1">
      <alignment horizontal="center"/>
      <protection hidden="1"/>
    </xf>
    <xf numFmtId="0" fontId="11" fillId="0" borderId="5" xfId="0" applyFont="1" applyBorder="1" applyAlignment="1" applyProtection="1">
      <alignment horizontal="center"/>
      <protection hidden="1"/>
    </xf>
    <xf numFmtId="0" fontId="11" fillId="0" borderId="6" xfId="0" applyFont="1" applyBorder="1" applyAlignment="1" applyProtection="1">
      <alignment horizontal="center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hidden="1"/>
    </xf>
    <xf numFmtId="0" fontId="23" fillId="0" borderId="0" xfId="0" applyFont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 shrinkToFi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8" fillId="0" borderId="12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 applyProtection="1">
      <alignment horizontal="center" vertical="center" wrapText="1"/>
      <protection hidden="1"/>
    </xf>
    <xf numFmtId="0" fontId="17" fillId="0" borderId="12" xfId="0" applyFont="1" applyBorder="1" applyAlignment="1" applyProtection="1">
      <alignment horizontal="center" vertical="center" wrapText="1"/>
      <protection hidden="1"/>
    </xf>
    <xf numFmtId="0" fontId="17" fillId="0" borderId="13" xfId="0" applyFont="1" applyBorder="1" applyAlignment="1" applyProtection="1">
      <alignment horizontal="center" vertical="center" wrapText="1"/>
      <protection hidden="1"/>
    </xf>
    <xf numFmtId="0" fontId="17" fillId="0" borderId="14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/>
      <protection hidden="1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26" fillId="0" borderId="12" xfId="0" applyFont="1" applyBorder="1" applyAlignment="1" applyProtection="1">
      <alignment horizontal="center" vertical="center" wrapText="1"/>
      <protection locked="0"/>
    </xf>
    <xf numFmtId="0" fontId="26" fillId="0" borderId="13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0" fontId="8" fillId="6" borderId="0" xfId="0" applyFont="1" applyFill="1" applyAlignment="1" applyProtection="1">
      <alignment horizontal="center"/>
      <protection hidden="1"/>
    </xf>
    <xf numFmtId="0" fontId="8" fillId="3" borderId="0" xfId="0" applyFont="1" applyFill="1" applyAlignment="1" applyProtection="1">
      <alignment horizontal="center"/>
      <protection hidden="1"/>
    </xf>
    <xf numFmtId="0" fontId="8" fillId="5" borderId="0" xfId="0" applyFont="1" applyFill="1" applyAlignment="1" applyProtection="1">
      <alignment horizontal="center"/>
      <protection hidden="1"/>
    </xf>
    <xf numFmtId="0" fontId="20" fillId="0" borderId="0" xfId="0" applyFont="1" applyAlignment="1" applyProtection="1">
      <alignment horizontal="right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Protection="1"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9" fontId="8" fillId="0" borderId="0" xfId="0" applyNumberFormat="1" applyFont="1" applyAlignment="1" applyProtection="1">
      <alignment horizontal="center"/>
      <protection hidden="1"/>
    </xf>
    <xf numFmtId="0" fontId="29" fillId="0" borderId="0" xfId="0" applyFont="1" applyAlignment="1" applyProtection="1">
      <alignment horizontal="center"/>
      <protection hidden="1"/>
    </xf>
    <xf numFmtId="0" fontId="30" fillId="0" borderId="0" xfId="0" applyFont="1" applyAlignment="1" applyProtection="1">
      <alignment horizontal="center"/>
      <protection hidden="1"/>
    </xf>
    <xf numFmtId="0" fontId="31" fillId="0" borderId="0" xfId="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1" fillId="0" borderId="17" xfId="0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center"/>
      <protection hidden="1"/>
    </xf>
    <xf numFmtId="0" fontId="11" fillId="0" borderId="19" xfId="0" applyFont="1" applyBorder="1" applyAlignment="1" applyProtection="1">
      <alignment horizontal="center"/>
      <protection hidden="1"/>
    </xf>
    <xf numFmtId="0" fontId="11" fillId="7" borderId="12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4" xfId="0" applyFont="1" applyFill="1" applyBorder="1" applyAlignment="1" applyProtection="1">
      <alignment horizontal="center" vertical="center" wrapText="1"/>
      <protection hidden="1"/>
    </xf>
    <xf numFmtId="0" fontId="34" fillId="0" borderId="12" xfId="0" applyFont="1" applyBorder="1" applyAlignment="1" applyProtection="1">
      <alignment horizontal="center" vertical="center" wrapText="1"/>
      <protection hidden="1"/>
    </xf>
    <xf numFmtId="0" fontId="34" fillId="0" borderId="13" xfId="0" applyFont="1" applyBorder="1" applyAlignment="1" applyProtection="1">
      <alignment horizontal="center" vertical="center" wrapText="1"/>
      <protection hidden="1"/>
    </xf>
    <xf numFmtId="0" fontId="34" fillId="0" borderId="14" xfId="0" applyFont="1" applyBorder="1" applyAlignment="1" applyProtection="1">
      <alignment horizontal="center" vertical="center" wrapText="1"/>
      <protection hidden="1"/>
    </xf>
    <xf numFmtId="0" fontId="27" fillId="0" borderId="3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 wrapText="1"/>
      <protection hidden="1"/>
    </xf>
    <xf numFmtId="0" fontId="11" fillId="0" borderId="3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0" fontId="37" fillId="0" borderId="2" xfId="0" applyFont="1" applyBorder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45" fillId="0" borderId="0" xfId="1" applyFont="1" applyAlignment="1" applyProtection="1">
      <alignment horizontal="center"/>
      <protection hidden="1"/>
    </xf>
    <xf numFmtId="0" fontId="39" fillId="0" borderId="0" xfId="0" applyFont="1" applyAlignment="1" applyProtection="1">
      <alignment horizontal="center"/>
      <protection hidden="1"/>
    </xf>
    <xf numFmtId="0" fontId="43" fillId="0" borderId="0" xfId="0" applyFont="1" applyAlignment="1" applyProtection="1">
      <alignment horizontal="center"/>
      <protection hidden="1"/>
    </xf>
    <xf numFmtId="9" fontId="4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47" fillId="0" borderId="2" xfId="0" applyFont="1" applyBorder="1" applyAlignment="1" applyProtection="1">
      <alignment horizontal="left"/>
      <protection locked="0"/>
    </xf>
  </cellXfs>
  <cellStyles count="2">
    <cellStyle name="Гиперссылка" xfId="1" builtinId="8"/>
    <cellStyle name="Обычный" xfId="0" builtinId="0"/>
  </cellStyles>
  <dxfs count="125"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33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B05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/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b/>
        <i/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border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FFC00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  <dxf>
      <font>
        <color theme="0"/>
      </font>
    </dxf>
    <dxf>
      <font>
        <b/>
        <i/>
        <color theme="0"/>
      </font>
      <fill>
        <patternFill>
          <bgColor rgb="FF0070C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6699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0</xdr:rowOff>
    </xdr:from>
    <xdr:to>
      <xdr:col>23</xdr:col>
      <xdr:colOff>205085</xdr:colOff>
      <xdr:row>10</xdr:row>
      <xdr:rowOff>171450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57B0858-2248-4F4E-AF1A-8F6AB975D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0"/>
          <a:ext cx="5558134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148167</xdr:colOff>
      <xdr:row>4</xdr:row>
      <xdr:rowOff>52916</xdr:rowOff>
    </xdr:from>
    <xdr:to>
      <xdr:col>18</xdr:col>
      <xdr:colOff>148167</xdr:colOff>
      <xdr:row>21</xdr:row>
      <xdr:rowOff>42756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2A84F8B-1F03-4A68-A27D-A9EB910A0531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5553" t="24810" r="58632" b="9886"/>
        <a:stretch/>
      </xdr:blipFill>
      <xdr:spPr bwMode="auto">
        <a:xfrm>
          <a:off x="148167" y="624416"/>
          <a:ext cx="3810000" cy="54190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18</xdr:col>
      <xdr:colOff>116416</xdr:colOff>
      <xdr:row>4</xdr:row>
      <xdr:rowOff>539751</xdr:rowOff>
    </xdr:from>
    <xdr:to>
      <xdr:col>26</xdr:col>
      <xdr:colOff>211666</xdr:colOff>
      <xdr:row>6</xdr:row>
      <xdr:rowOff>423333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73D52CC-92F0-4ED8-A2A9-FF88C915A71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5814" t="32501" r="58568" b="39951"/>
        <a:stretch/>
      </xdr:blipFill>
      <xdr:spPr bwMode="auto">
        <a:xfrm>
          <a:off x="3926416" y="1111251"/>
          <a:ext cx="1788583" cy="1841499"/>
        </a:xfrm>
        <a:prstGeom prst="ellipse">
          <a:avLst/>
        </a:prstGeom>
        <a:ln>
          <a:noFill/>
        </a:ln>
        <a:effectLst>
          <a:softEdge rad="112500"/>
        </a:effectLst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18</xdr:col>
      <xdr:colOff>169334</xdr:colOff>
      <xdr:row>6</xdr:row>
      <xdr:rowOff>529167</xdr:rowOff>
    </xdr:from>
    <xdr:to>
      <xdr:col>26</xdr:col>
      <xdr:colOff>190501</xdr:colOff>
      <xdr:row>6</xdr:row>
      <xdr:rowOff>751417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F1E75A7-B272-4E04-88A8-9597CB6E0AB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40" t="26876" r="59531" b="69221"/>
        <a:stretch/>
      </xdr:blipFill>
      <xdr:spPr bwMode="auto">
        <a:xfrm>
          <a:off x="3979334" y="3058584"/>
          <a:ext cx="1714500" cy="222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7</xdr:row>
      <xdr:rowOff>104774</xdr:rowOff>
    </xdr:from>
    <xdr:to>
      <xdr:col>26</xdr:col>
      <xdr:colOff>63025</xdr:colOff>
      <xdr:row>23</xdr:row>
      <xdr:rowOff>114299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FF6FBC-FB80-448E-9E04-F19DBC12B1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767" t="22688" r="20825" b="10466"/>
        <a:stretch/>
      </xdr:blipFill>
      <xdr:spPr>
        <a:xfrm>
          <a:off x="171449" y="1504949"/>
          <a:ext cx="5330351" cy="3209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48</xdr:row>
      <xdr:rowOff>0</xdr:rowOff>
    </xdr:from>
    <xdr:to>
      <xdr:col>9</xdr:col>
      <xdr:colOff>0</xdr:colOff>
      <xdr:row>66</xdr:row>
      <xdr:rowOff>95250</xdr:rowOff>
    </xdr:to>
    <xdr:sp macro="" textlink="">
      <xdr:nvSpPr>
        <xdr:cNvPr id="11" name="Прямоугольник 10">
          <a:extLst>
            <a:ext uri="{FF2B5EF4-FFF2-40B4-BE49-F238E27FC236}">
              <a16:creationId xmlns:a16="http://schemas.microsoft.com/office/drawing/2014/main" id="{CD3CA173-2173-4AE7-9A59-4A431F078984}"/>
            </a:ext>
          </a:extLst>
        </xdr:cNvPr>
        <xdr:cNvSpPr/>
      </xdr:nvSpPr>
      <xdr:spPr>
        <a:xfrm>
          <a:off x="9525" y="9486900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68</xdr:row>
      <xdr:rowOff>171450</xdr:rowOff>
    </xdr:from>
    <xdr:to>
      <xdr:col>9</xdr:col>
      <xdr:colOff>0</xdr:colOff>
      <xdr:row>87</xdr:row>
      <xdr:rowOff>66675</xdr:rowOff>
    </xdr:to>
    <xdr:sp macro="" textlink="">
      <xdr:nvSpPr>
        <xdr:cNvPr id="12" name="Прямоугольник 11">
          <a:extLst>
            <a:ext uri="{FF2B5EF4-FFF2-40B4-BE49-F238E27FC236}">
              <a16:creationId xmlns:a16="http://schemas.microsoft.com/office/drawing/2014/main" id="{C142BC00-234A-47E3-8985-08C04F4BF4BF}"/>
            </a:ext>
          </a:extLst>
        </xdr:cNvPr>
        <xdr:cNvSpPr/>
      </xdr:nvSpPr>
      <xdr:spPr>
        <a:xfrm>
          <a:off x="9525" y="13658850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95</xdr:row>
      <xdr:rowOff>152400</xdr:rowOff>
    </xdr:from>
    <xdr:to>
      <xdr:col>9</xdr:col>
      <xdr:colOff>0</xdr:colOff>
      <xdr:row>114</xdr:row>
      <xdr:rowOff>47625</xdr:rowOff>
    </xdr:to>
    <xdr:sp macro="" textlink="">
      <xdr:nvSpPr>
        <xdr:cNvPr id="13" name="Прямоугольник 12">
          <a:extLst>
            <a:ext uri="{FF2B5EF4-FFF2-40B4-BE49-F238E27FC236}">
              <a16:creationId xmlns:a16="http://schemas.microsoft.com/office/drawing/2014/main" id="{2E93A4DA-089B-4DA6-87B2-3C761E42BD69}"/>
            </a:ext>
          </a:extLst>
        </xdr:cNvPr>
        <xdr:cNvSpPr/>
      </xdr:nvSpPr>
      <xdr:spPr>
        <a:xfrm>
          <a:off x="9525" y="19040475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21</xdr:row>
      <xdr:rowOff>47625</xdr:rowOff>
    </xdr:from>
    <xdr:to>
      <xdr:col>9</xdr:col>
      <xdr:colOff>0</xdr:colOff>
      <xdr:row>40</xdr:row>
      <xdr:rowOff>9525</xdr:rowOff>
    </xdr:to>
    <xdr:sp macro="" textlink="">
      <xdr:nvSpPr>
        <xdr:cNvPr id="16" name="Прямоугольник 15">
          <a:extLst>
            <a:ext uri="{FF2B5EF4-FFF2-40B4-BE49-F238E27FC236}">
              <a16:creationId xmlns:a16="http://schemas.microsoft.com/office/drawing/2014/main" id="{B72F14AE-46F7-442E-9C04-A72CDA538134}"/>
            </a:ext>
          </a:extLst>
        </xdr:cNvPr>
        <xdr:cNvSpPr/>
      </xdr:nvSpPr>
      <xdr:spPr>
        <a:xfrm>
          <a:off x="9525" y="4200525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0</xdr:row>
      <xdr:rowOff>19050</xdr:rowOff>
    </xdr:from>
    <xdr:to>
      <xdr:col>9</xdr:col>
      <xdr:colOff>0</xdr:colOff>
      <xdr:row>18</xdr:row>
      <xdr:rowOff>133350</xdr:rowOff>
    </xdr:to>
    <xdr:sp macro="" textlink="">
      <xdr:nvSpPr>
        <xdr:cNvPr id="18" name="Прямоугольник 17">
          <a:extLst>
            <a:ext uri="{FF2B5EF4-FFF2-40B4-BE49-F238E27FC236}">
              <a16:creationId xmlns:a16="http://schemas.microsoft.com/office/drawing/2014/main" id="{D8C3165A-CF10-4A41-A056-6F1D8D34670C}"/>
            </a:ext>
          </a:extLst>
        </xdr:cNvPr>
        <xdr:cNvSpPr/>
      </xdr:nvSpPr>
      <xdr:spPr>
        <a:xfrm>
          <a:off x="9525" y="19050"/>
          <a:ext cx="5314950" cy="3695700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9525</xdr:colOff>
      <xdr:row>117</xdr:row>
      <xdr:rowOff>133350</xdr:rowOff>
    </xdr:from>
    <xdr:to>
      <xdr:col>9</xdr:col>
      <xdr:colOff>0</xdr:colOff>
      <xdr:row>134</xdr:row>
      <xdr:rowOff>171450</xdr:rowOff>
    </xdr:to>
    <xdr:sp macro="" textlink="">
      <xdr:nvSpPr>
        <xdr:cNvPr id="19" name="Прямоугольник 18">
          <a:extLst>
            <a:ext uri="{FF2B5EF4-FFF2-40B4-BE49-F238E27FC236}">
              <a16:creationId xmlns:a16="http://schemas.microsoft.com/office/drawing/2014/main" id="{4FF5ACE3-7706-440A-B608-CCFCFEB279E1}"/>
            </a:ext>
          </a:extLst>
        </xdr:cNvPr>
        <xdr:cNvSpPr/>
      </xdr:nvSpPr>
      <xdr:spPr>
        <a:xfrm>
          <a:off x="9525" y="23421975"/>
          <a:ext cx="5314950" cy="3438525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58000"/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onlinetestpad.com/drfelstkf7wea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workbookViewId="0">
      <selection activeCell="E25" sqref="E25:W25"/>
    </sheetView>
  </sheetViews>
  <sheetFormatPr defaultColWidth="0" defaultRowHeight="15" zeroHeight="1" x14ac:dyDescent="0.25"/>
  <cols>
    <col min="1" max="24" width="3.5703125" customWidth="1"/>
    <col min="25" max="16384" width="3.5703125" hidden="1"/>
  </cols>
  <sheetData>
    <row r="1" spans="1:24" x14ac:dyDescent="0.25"/>
    <row r="2" spans="1:24" x14ac:dyDescent="0.25"/>
    <row r="3" spans="1:24" x14ac:dyDescent="0.25"/>
    <row r="4" spans="1:24" x14ac:dyDescent="0.25"/>
    <row r="5" spans="1:24" x14ac:dyDescent="0.25"/>
    <row r="6" spans="1:24" x14ac:dyDescent="0.25"/>
    <row r="7" spans="1:24" x14ac:dyDescent="0.25"/>
    <row r="8" spans="1:24" x14ac:dyDescent="0.25"/>
    <row r="9" spans="1:24" x14ac:dyDescent="0.25"/>
    <row r="10" spans="1:24" x14ac:dyDescent="0.25"/>
    <row r="11" spans="1:24" x14ac:dyDescent="0.25"/>
    <row r="12" spans="1:24" hidden="1" x14ac:dyDescent="0.25"/>
    <row r="13" spans="1:24" ht="18.75" x14ac:dyDescent="0.3">
      <c r="A13" s="72" t="s">
        <v>140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1"/>
    </row>
    <row r="14" spans="1:24" ht="31.5" customHeight="1" x14ac:dyDescent="0.3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1"/>
    </row>
    <row r="15" spans="1:24" ht="18.75" x14ac:dyDescent="0.3">
      <c r="A15" s="73" t="s">
        <v>134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1"/>
    </row>
    <row r="16" spans="1:24" ht="18.75" x14ac:dyDescent="0.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1"/>
    </row>
    <row r="17" spans="1:24" ht="18.75" x14ac:dyDescent="0.3">
      <c r="A17" s="74" t="str">
        <f>ПД!B1</f>
        <v>ЧОУ "ШКОЛА "ТАУРАС"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1"/>
    </row>
    <row r="18" spans="1:24" ht="18.75" x14ac:dyDescent="0.3">
      <c r="A18" s="67" t="str">
        <f>CONCATENATE(ПД!$B$4, " год")</f>
        <v>2022 год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1"/>
    </row>
    <row r="19" spans="1:24" ht="18.75" x14ac:dyDescent="0.3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.75" x14ac:dyDescent="0.3">
      <c r="A20" s="68" t="s">
        <v>1</v>
      </c>
      <c r="B20" s="68"/>
      <c r="C20" s="68"/>
      <c r="D20" s="68"/>
      <c r="E20" s="69" t="s">
        <v>129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1"/>
    </row>
    <row r="21" spans="1:24" ht="18.75" x14ac:dyDescent="0.3">
      <c r="A21" s="68" t="s">
        <v>2</v>
      </c>
      <c r="B21" s="68"/>
      <c r="C21" s="68"/>
      <c r="D21" s="68"/>
      <c r="E21" s="69" t="s">
        <v>133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1"/>
    </row>
    <row r="22" spans="1:24" ht="18.75" x14ac:dyDescent="0.3">
      <c r="A22" s="68" t="s">
        <v>3</v>
      </c>
      <c r="B22" s="68"/>
      <c r="C22" s="68"/>
      <c r="D22" s="68"/>
      <c r="E22" s="69" t="s">
        <v>130</v>
      </c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1"/>
    </row>
    <row r="23" spans="1:24" ht="18.75" x14ac:dyDescent="0.3">
      <c r="A23" s="68" t="s">
        <v>4</v>
      </c>
      <c r="B23" s="68"/>
      <c r="C23" s="68"/>
      <c r="D23" s="68"/>
      <c r="E23" s="69" t="s">
        <v>131</v>
      </c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1"/>
    </row>
    <row r="24" spans="1:24" ht="18.75" x14ac:dyDescent="0.3">
      <c r="A24" s="68" t="s">
        <v>5</v>
      </c>
      <c r="B24" s="68"/>
      <c r="C24" s="68"/>
      <c r="D24" s="68"/>
      <c r="E24" s="69" t="s">
        <v>132</v>
      </c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1"/>
    </row>
    <row r="25" spans="1:24" ht="18.75" x14ac:dyDescent="0.3">
      <c r="A25" s="68" t="s">
        <v>6</v>
      </c>
      <c r="B25" s="68"/>
      <c r="C25" s="68"/>
      <c r="D25" s="68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1"/>
    </row>
    <row r="26" spans="1:24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8.75" x14ac:dyDescent="0.3">
      <c r="A27" s="70" t="s">
        <v>7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1"/>
    </row>
    <row r="28" spans="1:24" ht="18.75" x14ac:dyDescent="0.3">
      <c r="A28" s="71" t="s">
        <v>8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1"/>
    </row>
    <row r="29" spans="1:24" ht="18.75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1"/>
    </row>
    <row r="30" spans="1:24" ht="18.75" x14ac:dyDescent="0.3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1"/>
    </row>
    <row r="31" spans="1:24" ht="18.75" x14ac:dyDescent="0.3">
      <c r="A31" s="71" t="s">
        <v>9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1"/>
    </row>
    <row r="32" spans="1:24" ht="18.75" x14ac:dyDescent="0.3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1"/>
    </row>
    <row r="33" spans="1:24" ht="18.75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1"/>
    </row>
    <row r="34" spans="1:24" ht="18.75" x14ac:dyDescent="0.3">
      <c r="A34" s="3"/>
      <c r="B34" s="1" t="s">
        <v>10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8.75" x14ac:dyDescent="0.3">
      <c r="A35" s="4"/>
      <c r="B35" s="1" t="s">
        <v>11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8.75" x14ac:dyDescent="0.3">
      <c r="A36" s="5"/>
      <c r="B36" s="1" t="s">
        <v>12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8.75" x14ac:dyDescent="0.3">
      <c r="A37" s="70" t="s">
        <v>13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1"/>
    </row>
    <row r="38" spans="1:24" ht="15.75" x14ac:dyDescent="0.25">
      <c r="A38" s="64" t="s">
        <v>14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</row>
    <row r="39" spans="1:24" ht="15.75" x14ac:dyDescent="0.25">
      <c r="A39" s="65" t="s">
        <v>15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</row>
    <row r="40" spans="1:24" x14ac:dyDescent="0.25">
      <c r="A40" s="65" t="s">
        <v>16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</row>
    <row r="41" spans="1:24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</row>
    <row r="42" spans="1:24" ht="18.75" x14ac:dyDescent="0.3">
      <c r="A42" s="66" t="s">
        <v>17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1"/>
    </row>
    <row r="43" spans="1:24" x14ac:dyDescent="0.25"/>
  </sheetData>
  <mergeCells count="24">
    <mergeCell ref="E24:W24"/>
    <mergeCell ref="A13:W14"/>
    <mergeCell ref="A15:W16"/>
    <mergeCell ref="A17:W17"/>
    <mergeCell ref="A20:D20"/>
    <mergeCell ref="E20:W20"/>
    <mergeCell ref="A21:D21"/>
    <mergeCell ref="E21:W21"/>
    <mergeCell ref="A38:X38"/>
    <mergeCell ref="A39:X39"/>
    <mergeCell ref="A40:X41"/>
    <mergeCell ref="A42:W42"/>
    <mergeCell ref="A18:W18"/>
    <mergeCell ref="A25:D25"/>
    <mergeCell ref="E25:W25"/>
    <mergeCell ref="A27:W27"/>
    <mergeCell ref="A28:W30"/>
    <mergeCell ref="A31:W32"/>
    <mergeCell ref="A37:W37"/>
    <mergeCell ref="A22:D22"/>
    <mergeCell ref="E22:W22"/>
    <mergeCell ref="A23:D23"/>
    <mergeCell ref="E23:W23"/>
    <mergeCell ref="A24:D24"/>
  </mergeCells>
  <conditionalFormatting sqref="E20:W20">
    <cfRule type="expression" dxfId="124" priority="6">
      <formula>IF(E20="","истина","ложь")</formula>
    </cfRule>
  </conditionalFormatting>
  <conditionalFormatting sqref="E21:W21">
    <cfRule type="expression" dxfId="123" priority="5">
      <formula>IF(E21="","истина","ложь")</formula>
    </cfRule>
  </conditionalFormatting>
  <conditionalFormatting sqref="E22:W22">
    <cfRule type="expression" dxfId="122" priority="4">
      <formula>IF(E22="","истина","ложь")</formula>
    </cfRule>
  </conditionalFormatting>
  <conditionalFormatting sqref="E23:W23">
    <cfRule type="expression" dxfId="121" priority="3">
      <formula>IF(E23="","истина","ложь")</formula>
    </cfRule>
  </conditionalFormatting>
  <conditionalFormatting sqref="E24:W24">
    <cfRule type="expression" dxfId="120" priority="2">
      <formula>IF(E24="","истина","ложь")</formula>
    </cfRule>
  </conditionalFormatting>
  <conditionalFormatting sqref="E25:W25">
    <cfRule type="expression" dxfId="119" priority="1">
      <formula>IF(E25="","истина","ложь")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F5D9-B0A3-4E21-B077-0188ECF5E0FA}">
  <dimension ref="A1:AA32"/>
  <sheetViews>
    <sheetView topLeftCell="A20" zoomScale="90" zoomScaleNormal="90" workbookViewId="0">
      <selection activeCell="A6" sqref="A6:K6"/>
    </sheetView>
  </sheetViews>
  <sheetFormatPr defaultColWidth="0" defaultRowHeight="15" zeroHeight="1" x14ac:dyDescent="0.25"/>
  <cols>
    <col min="1" max="24" width="3.42578125" style="9" customWidth="1"/>
    <col min="25" max="16384" width="3.42578125" style="9" hidden="1"/>
  </cols>
  <sheetData>
    <row r="1" spans="1:27" ht="20.25" hidden="1" customHeight="1" x14ac:dyDescent="0.25">
      <c r="A1" s="8" t="s">
        <v>26</v>
      </c>
      <c r="B1" s="9" t="s">
        <v>29</v>
      </c>
      <c r="C1" s="10" t="s">
        <v>31</v>
      </c>
      <c r="D1" s="10" t="s">
        <v>32</v>
      </c>
      <c r="E1" s="10" t="s">
        <v>33</v>
      </c>
      <c r="F1" s="10" t="s">
        <v>35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x14ac:dyDescent="0.25">
      <c r="A2" s="78" t="str">
        <f>IF(AND($Y$2=12,A6="функционально - грамотных",$B$9="Общая",$M$23="оценка",$B$15="Коммуникативная",$F$31="глобальные"),"Набрано баллов:","")</f>
        <v>Набрано баллов:</v>
      </c>
      <c r="B2" s="78"/>
      <c r="C2" s="78"/>
      <c r="D2" s="78"/>
      <c r="E2" s="78"/>
      <c r="F2" s="78">
        <f>IF(AND($Y$2=12,A6="функционально - грамотных",$B$9="Общая",$M$23="оценка",$B$15="Коммуникативная",$F$31="глобальные"),$AA$32,"")</f>
        <v>5</v>
      </c>
      <c r="G2" s="78"/>
      <c r="H2" s="78" t="str">
        <f>IF(AND($Y$2=12,A6="функционально - грамотных",$B$9="Общая",$M$23="оценка",$B$15="Коммуникативная",$F$31="глобальные"),"Кодовое слово","")</f>
        <v>Кодовое слово</v>
      </c>
      <c r="I2" s="78"/>
      <c r="J2" s="78"/>
      <c r="K2" s="78"/>
      <c r="L2" s="78"/>
      <c r="M2" s="78" t="s">
        <v>37</v>
      </c>
      <c r="N2" s="78"/>
      <c r="O2" s="78"/>
      <c r="P2" s="78"/>
      <c r="Q2" s="78"/>
      <c r="R2" s="78"/>
      <c r="S2" s="78"/>
      <c r="T2" s="78"/>
      <c r="U2" s="78"/>
      <c r="V2" s="49">
        <v>7</v>
      </c>
      <c r="Y2" s="19">
        <v>12</v>
      </c>
      <c r="AA2" s="9">
        <f>IF($M$2="PISA",1,0)</f>
        <v>1</v>
      </c>
    </row>
    <row r="3" spans="1:27" hidden="1" x14ac:dyDescent="0.25"/>
    <row r="4" spans="1:27" x14ac:dyDescent="0.25">
      <c r="A4" s="13" t="str">
        <f>IF($V$2&lt;&gt;7,"","   Современные процессы развития страны выдвигают к сфере образования РФ ряд новых тре-")</f>
        <v xml:space="preserve">   Современные процессы развития страны выдвигают к сфере образования РФ ряд новых тре-</v>
      </c>
    </row>
    <row r="5" spans="1:27" x14ac:dyDescent="0.25">
      <c r="A5" s="13" t="str">
        <f>IF($V$2&lt;&gt;7,"","бований и задач. Одна из важнейших задач современной школы – воспитание и обучение ")</f>
        <v xml:space="preserve">бований и задач. Одна из важнейших задач современной школы – воспитание и обучение </v>
      </c>
    </row>
    <row r="6" spans="1:27" x14ac:dyDescent="0.25">
      <c r="A6" s="88" t="s">
        <v>25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9" t="str">
        <f>IF($V$2&lt;&gt;7,"","людей.")</f>
        <v>людей.</v>
      </c>
      <c r="Q6" s="91" t="str">
        <f>IF($V$2&lt;&gt;7,"",HYPERLINK("file:///C:/Users/Admin/Desktop/ПЕДСОВЕТ_ФГ_2022!!!/КВЕСТ_1.html","КВЕСТ"))</f>
        <v>КВЕСТ</v>
      </c>
      <c r="R6" s="91"/>
      <c r="S6" s="91"/>
      <c r="T6" s="91"/>
      <c r="U6" s="91"/>
      <c r="V6" s="91"/>
      <c r="W6" s="91"/>
      <c r="X6" s="91"/>
      <c r="Y6" s="91"/>
      <c r="AA6" s="9">
        <f>IF($A$6="функционально - грамотных",1,0)</f>
        <v>1</v>
      </c>
    </row>
    <row r="7" spans="1:27" x14ac:dyDescent="0.25">
      <c r="Q7" s="91"/>
      <c r="R7" s="91"/>
      <c r="S7" s="91"/>
      <c r="T7" s="91"/>
      <c r="U7" s="91"/>
      <c r="V7" s="91"/>
      <c r="W7" s="91"/>
      <c r="X7" s="91"/>
      <c r="Y7" s="91"/>
    </row>
    <row r="8" spans="1:27" ht="134.25" customHeight="1" x14ac:dyDescent="0.25">
      <c r="A8" s="89" t="str">
        <f>IF(AND(Y2=12,A6="функционально - грамотных"),A1,"")</f>
        <v>Функциональная грамотность – тот уровень образованности, который может быть достигнут  учащимися за время обучения в школе, и предполагает способность человека решать стандартные жизненные задачи в различных сферах жизни и деятельности на основе преимущественно полученных знаний. 
Параметры функциональной грамотности включают языковую, компьютерную и информационную, правовую, гражданскую, финансовую, экологическую грамотность, способность ставить и изменять цели и задачи собственной деятельности, осуществлять коммуникацию, реализовывать простейшие акты деятельности в ситуации неопределенности.
Рассмотрим индикаторы функциональной грамотности школьников и их показатели: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</row>
    <row r="9" spans="1:27" x14ac:dyDescent="0.25">
      <c r="A9" s="15" t="str">
        <f>IF(AND(Y2=12,A6="функционально - грамотных"),"1)","")</f>
        <v>1)</v>
      </c>
      <c r="B9" s="81" t="s">
        <v>27</v>
      </c>
      <c r="C9" s="81"/>
      <c r="D9" s="90" t="str">
        <f>IF(AND(Y2=12,A6="функционально - грамотных"),"грамотность: написать сочинение, реферат; считать без калькулятора; отвечать ","")</f>
        <v xml:space="preserve">грамотность: написать сочинение, реферат; считать без калькулятора; отвечать 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AA9" s="9">
        <f>IF(B9="Общая",1,0)</f>
        <v>1</v>
      </c>
    </row>
    <row r="10" spans="1:27" x14ac:dyDescent="0.25">
      <c r="A10" s="79" t="str">
        <f>IF(AND(Y2=12,A6="функционально - грамотных"),"на вопросы, не испытывая затруднений в  построении фраз, подборе слов; написать заявление,","")</f>
        <v>на вопросы, не испытывая затруднений в  построении фраз, подборе слов; написать заявление,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</row>
    <row r="11" spans="1:27" x14ac:dyDescent="0.25">
      <c r="A11" s="90" t="str">
        <f>IF(AND(Y2=12,A6="функционально - грамотных"),"заполнить какие-либо анкеты, бланки.","")</f>
        <v>заполнить какие-либо анкеты, бланки.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27" ht="51" customHeight="1" x14ac:dyDescent="0.25">
      <c r="A12" s="86" t="str">
        <f>IF(AND($Y$2=12,$B$9="Общая"),"2) Компьютерная: искать информацию в сети Интернет; пользоваться электронной почтой; создавать и распечатывать тексты; работать с электронными таблицами; использовать графические редакторы","")</f>
        <v>2) Компьютерная: искать информацию в сети Интернет; пользоваться электронной почтой; создавать и распечатывать тексты; работать с электронными таблицами; использовать графические редакторы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</row>
    <row r="13" spans="1:27" ht="47.25" customHeight="1" x14ac:dyDescent="0.25">
      <c r="A13" s="80" t="str">
        <f>IF(AND($Y$2=12,$B$9="Общая"),"3) Грамотность действий в чрезвычайных ситуациях: оказывать первую медицинскую помощь пострадавшему; обратиться за экстренной помощью к специализированным службам; заботиться о своем здоровье; вести себя в ситуациях угрозы личной безопасности.","")</f>
        <v>3) Грамотность действий в чрезвычайных ситуациях: оказывать первую медицинскую помощь пострадавшему; обратиться за экстренной помощью к специализированным службам; заботиться о своем здоровье; вести себя в ситуациях угрозы личной безопасности.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</row>
    <row r="14" spans="1:27" ht="63.75" customHeight="1" x14ac:dyDescent="0.25">
      <c r="A14" s="82" t="str">
        <f>IF(AND($Y$2=12,$B$9="Общая"),B1,"")</f>
        <v xml:space="preserve"> 4)Информационная: находить и отбирать необходимую информацию из книг, справочников, энциклопедий и др. печатных текстов; читать чертежи, схемы, графики; использовать информацию из СМИ; пользоваться алфавитным и систематическим каталогом библиотеки; анализировать числовую информацию.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</row>
    <row r="15" spans="1:27" x14ac:dyDescent="0.25">
      <c r="A15" s="15" t="s">
        <v>30</v>
      </c>
      <c r="B15" s="87" t="s">
        <v>28</v>
      </c>
      <c r="C15" s="87"/>
      <c r="D15" s="87"/>
      <c r="E15" s="87"/>
      <c r="F15" s="87"/>
      <c r="G15" s="9" t="str">
        <f>IF(AND($Y$2=12,$B$9="Общая"),"работать в группе, команде; расположить к себе других людей;","")</f>
        <v>работать в группе, команде; расположить к себе других людей;</v>
      </c>
      <c r="AA15" s="9">
        <f>IF(B15="Коммуникативная",1,0)</f>
        <v>1</v>
      </c>
    </row>
    <row r="16" spans="1:27" ht="31.5" customHeight="1" x14ac:dyDescent="0.25">
      <c r="A16" s="80" t="str">
        <f>IF(AND($Y$2=12,$B$9="Общая"),"не поддаваться колебаниям своего настроения, приспосабливаться к новым, непривычным требованиям и условиям, организовать работу группы.","")</f>
        <v>не поддаваться колебаниям своего настроения, приспосабливаться к новым, непривычным требованиям и условиям, организовать работу группы.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</row>
    <row r="17" spans="1:27" ht="66" customHeight="1" x14ac:dyDescent="0.25">
      <c r="A17" s="83" t="str">
        <f>IF(AND($Y$2=12,$B$15="Коммуникативная"),$C$1,"")</f>
        <v>6) Владение иностранными языками: перевести со словарем несложный текст; рассказать о себе, своих друзьях, своем городе; понимать тексты инструкций на упаковках различных товаров, приборов бытовой техники; общаться с зарубежными друзьями и знакомыми на различные бытовые темы.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</row>
    <row r="18" spans="1:27" s="17" customFormat="1" ht="63" customHeight="1" x14ac:dyDescent="0.25">
      <c r="A18" s="80" t="str">
        <f>IF(AND($Y$2=12,$B$15="Коммуникативная"),$D$1,"")</f>
        <v>7) Грамотность при решении бытовых проблем: выбирать продукты, товары и услуги (в магазинах, в разных сервисных службах); планировать денежные расходы, исходя из бюджета семьи; использовать различные технические бытовые устройства, пользуясь инструкциями; ориентироваться в незнакомом городе, пользуясь справочником, картой.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</row>
    <row r="19" spans="1:27" ht="15" customHeight="1" x14ac:dyDescent="0.25">
      <c r="A19" s="85" t="str">
        <f>IF(AND($Y$2=12,B9="Общая",$B$15="Коммуникативная"),"Данные качества функционально грамотной личности могут и должны рассматриваться как портрет современного выпускника школы.","")</f>
        <v>Данные качества функционально грамотной личности могут и должны рассматриваться как портрет современного выпускника школы.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</row>
    <row r="20" spans="1:27" x14ac:dyDescent="0.25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</row>
    <row r="21" spans="1:27" x14ac:dyDescent="0.25"/>
    <row r="22" spans="1:27" ht="168" customHeight="1" x14ac:dyDescent="0.25">
      <c r="A22" s="82" t="str">
        <f>IF(AND($Y$2=12,B9="Общая",$B$15="Коммуникативная",A19&lt;&gt;""),$E$1,"")</f>
        <v>1. Почему «функциональная грамотность»
 Международные исследования (PISA) оказали в последние годы наибольшее влияние на развитие образования в мире, в том числе и в России. 
PISA - Международная программа по оценке образовательных достижений учащихся (Programme for International Student Assessment) 
– это международное сопоставительное исследование качества образования, в рамках которого оцениваются знания и навыки 15-ти летних школьников разных стран мира. Национальным центром проведения исследования PISA в Российской Федерации является Федеральный институт оценки качества образования.
Мониторинг проводится с 2000 года. С периодичностью раз в три года. Последний мониторинг прошел в 2018 году. В разные годы в нем принимали участие более 60 стран мира.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</row>
    <row r="23" spans="1:27" x14ac:dyDescent="0.25">
      <c r="A23" s="79" t="str">
        <f>IF(AND($Y$2=12,B9="Общая",$B$15="Коммуникативная",A19&lt;&gt;""),"  Итак, целью мониторинга PISA является","")</f>
        <v xml:space="preserve">  Итак, целью мониторинга PISA является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1" t="s">
        <v>34</v>
      </c>
      <c r="N23" s="81"/>
      <c r="O23" s="81"/>
      <c r="P23" s="9" t="str">
        <f>IF(AND($Y$2=12,B9="Общая",$B$15="Коммуникативная",A19&lt;&gt;""),"способности применять в реальной;","")</f>
        <v>способности применять в реальной;</v>
      </c>
      <c r="AA23" s="9">
        <f>IF(M23="оценка",1,0)</f>
        <v>1</v>
      </c>
    </row>
    <row r="24" spans="1:27" ht="45" customHeight="1" x14ac:dyDescent="0.25">
      <c r="A24" s="80" t="str">
        <f>IF(AND($Y$2=12,B9="Общая",$B$15="Коммуникативная",A19&lt;&gt;""),"жизни знания, полученные за школьной скамьей. Хорошая школа должна привить навыки решения  реальных жизненных проблем и самостоятельной работы с информацией. Это и называется «функциональной грамотностью».","")</f>
        <v>жизни знания, полученные за школьной скамьей. Хорошая школа должна привить навыки решения  реальных жизненных проблем и самостоятельной работы с информацией. Это и называется «функциональной грамотностью».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</row>
    <row r="25" spans="1:27" ht="135" customHeight="1" x14ac:dyDescent="0.25">
      <c r="A25" s="82" t="str">
        <f>IF(AND($Y$2=12,B9="Общая",$B$15="Коммуникативная",$A$19&lt;&gt;"",$M$23="оценка"),$F$1,"")</f>
        <v xml:space="preserve">   Не учитывать результаты PISA отечественное образование сегодня не может, поскольку вопрос о конкурентоспособности стоит очень остро. Известно, что качество российского образования отличается от качества образования за рубежом: при достаточно высоких предметных знаниях и умениях российские школьники испытывают затруднения в применении своих знаний в ситуациях, близких к повседневной жизни, а также в работе с информацией, представленной в различной форме. Таким образом, по важнейшему сегодня в мире практико-ориентированному показателю российское образование не отвечает международным требованиям и стандартам.
 Структура мониторинга: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</row>
    <row r="26" spans="1:27" x14ac:dyDescent="0.25">
      <c r="A26" s="9" t="str">
        <f>IF(AND($Y$2=12,B9="Общая",$B$15="Коммуникативная",$A$19&lt;&gt;"",$M$23="оценка"),"     Мониторинг проводится по 3 направлениям (в каждом цикле одному из них уделяется ","")</f>
        <v xml:space="preserve">     Мониторинг проводится по 3 направлениям (в каждом цикле одному из них уделяется </v>
      </c>
    </row>
    <row r="27" spans="1:27" x14ac:dyDescent="0.25">
      <c r="A27" s="79" t="str">
        <f>IF(AND($Y$2=12,$B$9="Общая",$B$15="Коммуникативная",$A$19&lt;&gt;"",$M$23="оценка"),"основное внимание): читательской, естественно-научной и математической грамотности","")</f>
        <v>основное внимание): читательской, естественно-научной и математической грамотности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</row>
    <row r="28" spans="1:27" ht="15.75" x14ac:dyDescent="0.25">
      <c r="B28" s="18" t="str">
        <f>IF(AND($Y$2=12,$B$9="Общая",$B$15="Коммуникативная",$A$19&lt;&gt;"",$M$23="оценка"),"В каждом новом цикле исследования вводятся новые направления:","")</f>
        <v>В каждом новом цикле исследования вводятся новые направления:</v>
      </c>
    </row>
    <row r="29" spans="1:27" ht="15.75" x14ac:dyDescent="0.25">
      <c r="B29" s="75" t="str">
        <f>IF(AND($Y$2=12,$B$9="Общая",$B$15="Коммуникативная",$A$19&lt;&gt;"",$M$23="оценка"),"PISA-2012 – финансовая грамотность","")</f>
        <v>PISA-2012 – финансовая грамотность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7" ht="15.75" x14ac:dyDescent="0.25">
      <c r="B30" s="75" t="str">
        <f>IF(AND($Y$2=12,$B$9="Общая",$B$15="Коммуникативная",$A$19&lt;&gt;"",$M$23="оценка"),"PISA-2015 – решение проблем;","")</f>
        <v>PISA-2015 – решение проблем;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7" ht="15.75" x14ac:dyDescent="0.25">
      <c r="B31" s="18" t="str">
        <f>IF(AND($Y$2=12,$B$9="Общая",$B$15="Коммуникативная",$A$19&lt;&gt;"",$M$23="оценка"),"PISA-2018 – ","")</f>
        <v xml:space="preserve">PISA-2018 – </v>
      </c>
      <c r="C31" s="18"/>
      <c r="D31" s="18"/>
      <c r="E31" s="18"/>
      <c r="F31" s="76" t="s">
        <v>36</v>
      </c>
      <c r="G31" s="76"/>
      <c r="H31" s="76"/>
      <c r="I31" s="76"/>
      <c r="J31" s="77" t="str">
        <f>IF(AND($Y$2=12,$B$9="Общая",$B$15="Коммуникативная",$A$19&lt;&gt;"",$M$23="оценка",$F$31="глобальные"),"компетенции","")</f>
        <v>компетенции</v>
      </c>
      <c r="K31" s="77"/>
      <c r="L31" s="77"/>
      <c r="M31" s="77"/>
      <c r="N31" s="18"/>
      <c r="O31" s="18"/>
      <c r="P31" s="18"/>
      <c r="Q31" s="18"/>
      <c r="R31" s="18"/>
      <c r="S31" s="18"/>
      <c r="T31" s="18"/>
      <c r="U31" s="18"/>
      <c r="AA31" s="9">
        <f>IF(F31="глобальные",1,0)</f>
        <v>1</v>
      </c>
    </row>
    <row r="32" spans="1:27" ht="15.75" x14ac:dyDescent="0.25">
      <c r="B32" s="75" t="str">
        <f>IF(AND($Y$2=12,$B$9="Общая",$B$15="Коммуникативная",$A$19&lt;&gt;"",$M$23="оценка",$F$31="глобальные"),"PISA-2021 – математические компетенции","")</f>
        <v>PISA-2021 – математические компетенции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AA32" s="12">
        <f>AA6+AA9+AA15+AA31+AA2</f>
        <v>5</v>
      </c>
    </row>
  </sheetData>
  <sheetProtection algorithmName="SHA-512" hashValue="8ezAaTtiVGnUk/yjibB0nwZct5tCMVWm5oiEie0nvhB3RCdDmQ71g3Z5gcTj88n3a/rxiFNTH5V7OLIRnU7kvA==" saltValue="SuyZN/LThCxo3fPx5fapAA==" spinCount="100000" sheet="1" objects="1" scenarios="1"/>
  <mergeCells count="30">
    <mergeCell ref="B9:C9"/>
    <mergeCell ref="B15:F15"/>
    <mergeCell ref="A6:K6"/>
    <mergeCell ref="A8:Y8"/>
    <mergeCell ref="A10:Y10"/>
    <mergeCell ref="A11:K11"/>
    <mergeCell ref="D9:Y9"/>
    <mergeCell ref="Q6:Y7"/>
    <mergeCell ref="A19:Y20"/>
    <mergeCell ref="A22:Y22"/>
    <mergeCell ref="A12:Y12"/>
    <mergeCell ref="A13:Y13"/>
    <mergeCell ref="A14:Y14"/>
    <mergeCell ref="A16:Y16"/>
    <mergeCell ref="B32:U32"/>
    <mergeCell ref="F31:I31"/>
    <mergeCell ref="J31:M31"/>
    <mergeCell ref="A2:E2"/>
    <mergeCell ref="F2:G2"/>
    <mergeCell ref="H2:L2"/>
    <mergeCell ref="M2:U2"/>
    <mergeCell ref="A27:Y27"/>
    <mergeCell ref="B29:U29"/>
    <mergeCell ref="B30:U30"/>
    <mergeCell ref="A24:Y24"/>
    <mergeCell ref="M23:O23"/>
    <mergeCell ref="A23:L23"/>
    <mergeCell ref="A25:Y25"/>
    <mergeCell ref="A17:Y17"/>
    <mergeCell ref="A18:Y18"/>
  </mergeCells>
  <conditionalFormatting sqref="A6:K6">
    <cfRule type="expression" dxfId="118" priority="7">
      <formula>IF(AND($Y$2=12,$A$6=""),"истина","ложь")</formula>
    </cfRule>
  </conditionalFormatting>
  <conditionalFormatting sqref="B9:C9">
    <cfRule type="expression" dxfId="117" priority="6">
      <formula>IF(AND($Y$2=12,$B$9=""),"истина","ложь")</formula>
    </cfRule>
  </conditionalFormatting>
  <conditionalFormatting sqref="B15">
    <cfRule type="expression" dxfId="116" priority="5">
      <formula>IF(AND($Y$2=12,$B$15=""),"истина","ложь")</formula>
    </cfRule>
  </conditionalFormatting>
  <conditionalFormatting sqref="A19">
    <cfRule type="expression" dxfId="115" priority="4">
      <formula>IF(AND($Y$2=12,$A$6="функционально - грамотных",$B$9="Общая",$B$15="Коммуникативная"),"истина","ложь")</formula>
    </cfRule>
  </conditionalFormatting>
  <conditionalFormatting sqref="M23:O23">
    <cfRule type="expression" dxfId="114" priority="3">
      <formula>IF(AND($Y$2=12,$M$23=""),"истина","ложь")</formula>
    </cfRule>
  </conditionalFormatting>
  <conditionalFormatting sqref="F31:I31">
    <cfRule type="expression" dxfId="113" priority="2">
      <formula>IF(AND($Y$2=12,$F$31=""),"истина","ложь")</formula>
    </cfRule>
  </conditionalFormatting>
  <conditionalFormatting sqref="M2:U2">
    <cfRule type="expression" dxfId="112" priority="1">
      <formula>IF(AND($Y$2=12,$F$2&gt;1,$M$2=""),"истина","ложь")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93C72-E2A4-4ACD-8334-0C55D50219FD}">
  <dimension ref="A1:AX53"/>
  <sheetViews>
    <sheetView topLeftCell="A7" zoomScale="90" zoomScaleNormal="90" workbookViewId="0">
      <selection activeCell="Y7" sqref="Y7"/>
    </sheetView>
  </sheetViews>
  <sheetFormatPr defaultColWidth="0" defaultRowHeight="15" zeroHeight="1" x14ac:dyDescent="0.25"/>
  <cols>
    <col min="1" max="25" width="3.140625" style="9" customWidth="1"/>
    <col min="26" max="26" width="3.28515625" style="9" customWidth="1"/>
    <col min="27" max="27" width="3.140625" style="9" customWidth="1"/>
    <col min="28" max="16384" width="3.140625" style="9" hidden="1"/>
  </cols>
  <sheetData>
    <row r="1" spans="1:31" hidden="1" x14ac:dyDescent="0.25">
      <c r="A1" s="9" t="str">
        <f>IF($Y$7=15,"абстрактной","")</f>
        <v>абстрактной</v>
      </c>
      <c r="E1" s="9" t="str">
        <f>IF($Y$7=15,"жизненной","")</f>
        <v>жизненной</v>
      </c>
      <c r="I1" s="9" t="str">
        <f>IF($Y$7=15,"абстрактностью,","")</f>
        <v>абстрактностью,</v>
      </c>
      <c r="N1" s="9" t="str">
        <f>IF($Y$7=15,"абстрактно","")</f>
        <v>абстрактно</v>
      </c>
      <c r="R1" s="9" t="str">
        <f>IF($Y$7=15,"разной","")</f>
        <v>разной</v>
      </c>
      <c r="V1" s="9" t="str">
        <f>IF($Y$7=15,"компетентность","")</f>
        <v>компетентность</v>
      </c>
      <c r="AE1" s="9" t="s">
        <v>51</v>
      </c>
    </row>
    <row r="2" spans="1:31" hidden="1" x14ac:dyDescent="0.25">
      <c r="A2" s="9" t="str">
        <f>IF($Y$7=15,"жизненной","")</f>
        <v>жизненной</v>
      </c>
      <c r="E2" s="9" t="str">
        <f>IF($Y$7=15,"каждой","")</f>
        <v>каждой</v>
      </c>
      <c r="I2" s="9" t="str">
        <f>IF($Y$7=15,"научностью,","")</f>
        <v>научностью,</v>
      </c>
      <c r="N2" s="9" t="str">
        <f>IF($Y$7=15,"научно","")</f>
        <v>научно</v>
      </c>
      <c r="R2" s="9" t="str">
        <f>IF($Y$7=15,"одинаковой","")</f>
        <v>одинаковой</v>
      </c>
      <c r="V2" s="9" t="str">
        <f>IF($Y$7=15,"комплексность","")</f>
        <v>комплексность</v>
      </c>
      <c r="AE2" s="9" t="s">
        <v>53</v>
      </c>
    </row>
    <row r="3" spans="1:31" hidden="1" x14ac:dyDescent="0.25">
      <c r="A3" s="9" t="str">
        <f>IF($Y$7=15,"предметной","")</f>
        <v>предметной</v>
      </c>
      <c r="E3" s="9" t="str">
        <f>IF($Y$7=15,"некоторой","")</f>
        <v>некоторой</v>
      </c>
      <c r="I3" s="9" t="str">
        <f>IF($Y$7=15,"повседневностью,","")</f>
        <v>повседневностью,</v>
      </c>
      <c r="N3" s="9" t="str">
        <f>IF($Y$7=15,"немногословно","")</f>
        <v>немногословно</v>
      </c>
      <c r="R3" s="9" t="str">
        <f>IF($Y$7=15,"произвольной","")</f>
        <v>произвольной</v>
      </c>
      <c r="V3" s="9" t="str">
        <f>IF($Y$7=15,"контектность","")</f>
        <v>контектность</v>
      </c>
      <c r="AE3" s="9" t="s">
        <v>60</v>
      </c>
    </row>
    <row r="4" spans="1:31" hidden="1" x14ac:dyDescent="0.25">
      <c r="A4" s="9" t="str">
        <f>IF($Y$7=15,"учебной","")</f>
        <v>учебной</v>
      </c>
      <c r="E4" s="9" t="str">
        <f>IF($Y$7=15,"отдельной","")</f>
        <v>отдельной</v>
      </c>
      <c r="I4" s="9" t="str">
        <f>IF($Y$7=15,"предметностью,","")</f>
        <v>предметностью,</v>
      </c>
      <c r="N4" s="9" t="str">
        <f>IF($Y$7=15,"очень описательно","")</f>
        <v>очень описательно</v>
      </c>
      <c r="V4" s="9" t="str">
        <f>IF($Y$7=15,"личная включённость","")</f>
        <v>личная включённость</v>
      </c>
      <c r="AE4" s="9" t="s">
        <v>56</v>
      </c>
    </row>
    <row r="5" spans="1:31" hidden="1" x14ac:dyDescent="0.25">
      <c r="V5" s="9" t="str">
        <f>IF($Y$7=15,"проблемность","")</f>
        <v>проблемность</v>
      </c>
      <c r="AE5" s="9" t="s">
        <v>55</v>
      </c>
    </row>
    <row r="6" spans="1:31" hidden="1" x14ac:dyDescent="0.25">
      <c r="V6" s="9" t="str">
        <f>IF($Y$7=15,"уровневость","")</f>
        <v>уровневость</v>
      </c>
      <c r="AE6" s="9" t="s">
        <v>54</v>
      </c>
    </row>
    <row r="7" spans="1:31" x14ac:dyDescent="0.25">
      <c r="A7" s="78" t="str">
        <f>IF(AND($Y$7=15,$R$11="жизненной",$D$13="каждой",$B$16="повседневностью,",$B$19="немногословно",$J$22="разной"),"Набрано баллов:","")</f>
        <v>Набрано баллов:</v>
      </c>
      <c r="B7" s="78"/>
      <c r="C7" s="78"/>
      <c r="D7" s="78"/>
      <c r="E7" s="78"/>
      <c r="F7" s="104">
        <f>IF(AND($Y$7=15,$R$11="жизненной",$D$13="каждой",$B$16="повседневностью,",$B$19="немногословно",$J$22="разной",$AC$48&gt;13),$AC$48,0)</f>
        <v>28</v>
      </c>
      <c r="G7" s="104"/>
      <c r="H7" s="78" t="str">
        <f>IF(AND($Y$7=15,$R$11="жизненной",$D$13="каждой",$B$16="повседневностью,",$B$19="немногословно",$J$22="разной"),"Кодовое слово","")</f>
        <v>Кодовое слово</v>
      </c>
      <c r="I7" s="78"/>
      <c r="J7" s="78"/>
      <c r="K7" s="78"/>
      <c r="L7" s="78"/>
      <c r="M7" s="78" t="s">
        <v>112</v>
      </c>
      <c r="N7" s="78"/>
      <c r="O7" s="78"/>
      <c r="P7" s="78"/>
      <c r="Q7" s="78"/>
      <c r="R7" s="78"/>
      <c r="S7" s="78"/>
      <c r="T7" s="78"/>
      <c r="U7" s="78"/>
      <c r="Y7" s="12">
        <v>15</v>
      </c>
      <c r="AA7" s="49">
        <v>16</v>
      </c>
      <c r="AC7" s="9">
        <f>IF(M7="непрерывное обучение",1,0)</f>
        <v>1</v>
      </c>
      <c r="AE7" s="9" t="s">
        <v>63</v>
      </c>
    </row>
    <row r="8" spans="1:31" x14ac:dyDescent="0.25">
      <c r="AE8" s="9" t="s">
        <v>59</v>
      </c>
    </row>
    <row r="9" spans="1:31" x14ac:dyDescent="0.25">
      <c r="B9" s="90" t="str">
        <f>IF(Y7=15,"Особенностью заданий международного сравнительного исследования PISA являются: ","")</f>
        <v xml:space="preserve">Особенностью заданий международного сравнительного исследования PISA являются: 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E9" s="9" t="s">
        <v>50</v>
      </c>
    </row>
    <row r="10" spans="1:31" x14ac:dyDescent="0.25">
      <c r="AE10" s="9" t="s">
        <v>49</v>
      </c>
    </row>
    <row r="11" spans="1:31" x14ac:dyDescent="0.25">
      <c r="B11" s="79" t="str">
        <f>IF($Y$7=15,"1) Все задания предъявляются на основе определённой","")</f>
        <v>1) Все задания предъявляются на основе определённой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101" t="s">
        <v>38</v>
      </c>
      <c r="S11" s="101"/>
      <c r="T11" s="101"/>
      <c r="U11" s="101"/>
      <c r="V11" s="101"/>
      <c r="W11" s="101"/>
      <c r="X11" s="79" t="str">
        <f>IF($Y$7=15,"ситуации,","")</f>
        <v>ситуации,</v>
      </c>
      <c r="Y11" s="79"/>
      <c r="Z11" s="79"/>
      <c r="AC11" s="9">
        <f>IF(R11="Жизненной",1,0)</f>
        <v>1</v>
      </c>
      <c r="AE11" s="9" t="s">
        <v>61</v>
      </c>
    </row>
    <row r="12" spans="1:31" x14ac:dyDescent="0.25">
      <c r="B12" s="90" t="str">
        <f>IF($Y$7=15,"понятной учащимся и похожей на возникающие в повседневной жизни.","")</f>
        <v>понятной учащимся и похожей на возникающие в повседневной жизни.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E12" s="9" t="s">
        <v>64</v>
      </c>
    </row>
    <row r="13" spans="1:31" x14ac:dyDescent="0.25">
      <c r="B13" s="9" t="str">
        <f>IF(AND($Y$7=15,$R$11="жизненной"),"2) В","")</f>
        <v>2) В</v>
      </c>
      <c r="C13" s="21"/>
      <c r="D13" s="101" t="s">
        <v>39</v>
      </c>
      <c r="E13" s="101"/>
      <c r="F13" s="101"/>
      <c r="G13" s="101"/>
      <c r="H13" s="101"/>
      <c r="I13" s="21" t="str">
        <f>IF(AND($Y$7=15,$R$11="жизненной"),"ситуации действуют конкретные люди, среди которых есть","")</f>
        <v>ситуации действуют конкретные люди, среди которых есть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C13" s="9">
        <f>IF(D13="каждой",1,0)</f>
        <v>1</v>
      </c>
      <c r="AE13" s="9" t="s">
        <v>62</v>
      </c>
    </row>
    <row r="14" spans="1:31" ht="30" customHeight="1" x14ac:dyDescent="0.25">
      <c r="B14" s="82" t="str">
        <f>IF(AND($Y$7=15,$R$11="жизненной"),"ровесники учащихся, выполняющих тест, члены их семей, одноклассники, друзья и соседи.","")</f>
        <v>ровесники учащихся, выполняющих тест, члены их семей, одноклассники, друзья и соседи.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E14" s="9" t="s">
        <v>57</v>
      </c>
    </row>
    <row r="15" spans="1:31" x14ac:dyDescent="0.25">
      <c r="B15" s="82" t="str">
        <f>IF(AND($Y$7=15,$R$11="жизненной",$D$13="каждой"),"3) Обстоятельства, в которые попадают герои описываемых ситуаций, отличаются","")</f>
        <v>3) Обстоятельства, в которые попадают герои описываемых ситуаций, отличаются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E15" s="9" t="s">
        <v>58</v>
      </c>
    </row>
    <row r="16" spans="1:31" x14ac:dyDescent="0.25">
      <c r="B16" s="101" t="s">
        <v>40</v>
      </c>
      <c r="C16" s="101"/>
      <c r="D16" s="101"/>
      <c r="E16" s="101"/>
      <c r="F16" s="101"/>
      <c r="G16" s="101"/>
      <c r="H16" s="101"/>
      <c r="I16" s="103" t="str">
        <f>IF(AND($Y$7=15,$R$11="жизненной",$D$13="каждой"),"и варианты предлагаемых героям действий близки и понятны","")</f>
        <v>и варианты предлагаемых героям действий близки и понятны</v>
      </c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C16" s="9">
        <f>IF(B16="повседневностью,",1,0)</f>
        <v>1</v>
      </c>
      <c r="AE16" s="9" t="s">
        <v>52</v>
      </c>
    </row>
    <row r="17" spans="2:37" x14ac:dyDescent="0.25">
      <c r="B17" s="102" t="str">
        <f>IF(AND($Y$7=15,$R$11="жизненной",$D$13="каждой"),"школьникам.","")</f>
        <v>школьникам.</v>
      </c>
      <c r="C17" s="102"/>
      <c r="D17" s="102"/>
      <c r="E17" s="102"/>
    </row>
    <row r="18" spans="2:37" x14ac:dyDescent="0.25">
      <c r="B18" s="90" t="str">
        <f>IF(AND($Y$7=15,$R$11="жизненной",$D$13="каждой"),"4) Ситуация и задачи изложены простым, понятным языком, как правило,","")</f>
        <v>4) Ситуация и задачи изложены простым, понятным языком, как правило,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2:37" x14ac:dyDescent="0.25">
      <c r="B19" s="101" t="s">
        <v>41</v>
      </c>
      <c r="C19" s="101"/>
      <c r="D19" s="101"/>
      <c r="E19" s="101"/>
      <c r="F19" s="101"/>
      <c r="G19" s="101"/>
      <c r="H19" s="101"/>
      <c r="AC19" s="9">
        <f>IF(B19="немногословно",1,0)</f>
        <v>1</v>
      </c>
    </row>
    <row r="20" spans="2:37" x14ac:dyDescent="0.25"/>
    <row r="21" spans="2:37" x14ac:dyDescent="0.25">
      <c r="B21" s="9" t="str">
        <f>IF(AND($Y$7=15,$R$11="жизненной",$D$13="каждой",$B$19="немногословно"),"5) По каждой ситуации предлагается серия заданий-задач, требующих определённых","")</f>
        <v>5) По каждой ситуации предлагается серия заданий-задач, требующих определённых</v>
      </c>
    </row>
    <row r="22" spans="2:37" x14ac:dyDescent="0.25">
      <c r="B22" s="79" t="str">
        <f>IF(AND($Y$7=15,$R$11="жизненной",$D$13="каждой",$B$19="немногословно"),"интеллектуальных действий","")</f>
        <v>интеллектуальных действий</v>
      </c>
      <c r="C22" s="79"/>
      <c r="D22" s="79"/>
      <c r="E22" s="79"/>
      <c r="F22" s="79"/>
      <c r="G22" s="79"/>
      <c r="H22" s="79"/>
      <c r="I22" s="79"/>
      <c r="J22" s="101" t="s">
        <v>42</v>
      </c>
      <c r="K22" s="101"/>
      <c r="L22" s="101"/>
      <c r="M22" s="101"/>
      <c r="N22" s="101"/>
      <c r="O22" s="101"/>
      <c r="P22" s="21" t="str">
        <f>IF(AND($Y$7=15,$R$11="жизненной",$D$13="каждой",$B$19="немногословно"),"степени сложности.","")</f>
        <v>степени сложности.</v>
      </c>
      <c r="Q22" s="21"/>
      <c r="R22" s="21"/>
      <c r="S22" s="21"/>
      <c r="T22" s="21"/>
      <c r="U22" s="21"/>
      <c r="V22" s="21"/>
      <c r="W22" s="21"/>
      <c r="X22" s="21"/>
      <c r="Y22" s="21"/>
      <c r="Z22" s="21"/>
      <c r="AC22" s="9">
        <f>IF(J22="разной",1,0)</f>
        <v>1</v>
      </c>
    </row>
    <row r="23" spans="2:37" x14ac:dyDescent="0.25">
      <c r="B23" s="9" t="str">
        <f>IF(AND($Y$7=15,$R$11="жизненной",$D$13="каждой",$B$19="немногословно",$J$22="разной"),"6) Ситуации акцентируют вопрос «Как поступить?» и предполагают определение наиболее","")</f>
        <v>6) Ситуации акцентируют вопрос «Как поступить?» и предполагают определение наиболее</v>
      </c>
    </row>
    <row r="24" spans="2:37" x14ac:dyDescent="0.25">
      <c r="B24" s="9" t="str">
        <f>IF(AND($Y$7=15,$R$11="жизненной",$D$13="каждой",$B$19="немногословно",$J$22="разной"),"целесообразной модели поведения с учётом возможных альтернатив.","")</f>
        <v>целесообразной модели поведения с учётом возможных альтернатив.</v>
      </c>
    </row>
    <row r="25" spans="2:37" x14ac:dyDescent="0.25"/>
    <row r="26" spans="2:37" ht="29.25" customHeight="1" x14ac:dyDescent="0.25">
      <c r="B26" s="100" t="str">
        <f>IF(AND($Y$7=15,$R$11="жизненной",$D$13="каждой",$B$19="немногословно",$J$22="разной"),"Международное сравнительное исследование PISA использует современный взгляд на инструментарий","")</f>
        <v>Международное сравнительное исследование PISA использует современный взгляд на инструментарий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</row>
    <row r="27" spans="2:37" x14ac:dyDescent="0.25">
      <c r="B27" s="89" t="str">
        <f>IF(AND($Y$7=15,$R$11="жизненной",$D$13="каждой",$B$19="немногословно",$J$22="разной"),"охват разных  форматов представления информации","")</f>
        <v>охват разных  форматов представления информации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99" t="s">
        <v>48</v>
      </c>
      <c r="U27" s="99"/>
      <c r="V27" s="99"/>
      <c r="W27" s="99"/>
      <c r="X27" s="99"/>
      <c r="Y27" s="99"/>
      <c r="Z27" s="99"/>
      <c r="AC27" s="9">
        <f>IF(T27=AE27,1,0)</f>
        <v>1</v>
      </c>
      <c r="AE27" s="98" t="s">
        <v>48</v>
      </c>
      <c r="AF27" s="98"/>
      <c r="AG27" s="98"/>
      <c r="AH27" s="98"/>
      <c r="AI27" s="98"/>
      <c r="AJ27" s="98"/>
      <c r="AK27" s="98"/>
    </row>
    <row r="28" spans="2:37" ht="31.5" customHeight="1" x14ac:dyDescent="0.25">
      <c r="B28" s="89" t="str">
        <f>IF(AND($Y$7=15,$R$11="жизненной",$D$13="каждой",$B$19="немногословно",$J$22="разной"),"наличие вопросов, требующих неоднозначность 
решения","")</f>
        <v>наличие вопросов, требующих неоднозначность 
решения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99" t="s">
        <v>43</v>
      </c>
      <c r="U28" s="99"/>
      <c r="V28" s="99"/>
      <c r="W28" s="99"/>
      <c r="X28" s="99"/>
      <c r="Y28" s="99"/>
      <c r="Z28" s="99"/>
      <c r="AC28" s="9">
        <f t="shared" ref="AC28:AC32" si="0">IF(T28=AE28,1,0)</f>
        <v>1</v>
      </c>
      <c r="AE28" s="98" t="s">
        <v>43</v>
      </c>
      <c r="AF28" s="98"/>
      <c r="AG28" s="98"/>
      <c r="AH28" s="98"/>
      <c r="AI28" s="98"/>
      <c r="AJ28" s="98"/>
      <c r="AK28" s="98"/>
    </row>
    <row r="29" spans="2:37" ht="15" customHeight="1" x14ac:dyDescent="0.25">
      <c r="B29" s="90" t="str">
        <f>IF(AND($Y$7=15,$R$11="жизненной",$D$13="каждой",$B$19="немногословно",$J$22="разной"),"задания основаны на реальных ситуациях","")</f>
        <v>задания основаны на реальных ситуациях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9" t="s">
        <v>44</v>
      </c>
      <c r="U29" s="99"/>
      <c r="V29" s="99"/>
      <c r="W29" s="99"/>
      <c r="X29" s="99"/>
      <c r="Y29" s="99"/>
      <c r="Z29" s="99"/>
      <c r="AC29" s="9">
        <f t="shared" si="0"/>
        <v>1</v>
      </c>
      <c r="AE29" s="98" t="s">
        <v>44</v>
      </c>
      <c r="AF29" s="98"/>
      <c r="AG29" s="98"/>
      <c r="AH29" s="98"/>
      <c r="AI29" s="98"/>
      <c r="AJ29" s="98"/>
      <c r="AK29" s="98"/>
    </row>
    <row r="30" spans="2:37" ht="12.75" customHeight="1" x14ac:dyDescent="0.25">
      <c r="B30" s="89" t="str">
        <f>IF(AND($Y$7=15,$R$11="жизненной",$D$13="каждой",$B$19="немногословно",$J$22="разной"),"актуальность задания для учащихся","")</f>
        <v>актуальность задания для учащихся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99" t="s">
        <v>45</v>
      </c>
      <c r="U30" s="99"/>
      <c r="V30" s="99"/>
      <c r="W30" s="99"/>
      <c r="X30" s="99"/>
      <c r="Y30" s="99"/>
      <c r="Z30" s="99"/>
      <c r="AC30" s="9">
        <f t="shared" si="0"/>
        <v>1</v>
      </c>
      <c r="AE30" s="98" t="s">
        <v>45</v>
      </c>
      <c r="AF30" s="98"/>
      <c r="AG30" s="98"/>
      <c r="AH30" s="98"/>
      <c r="AI30" s="98"/>
      <c r="AJ30" s="98"/>
      <c r="AK30" s="98"/>
    </row>
    <row r="31" spans="2:37" ht="16.5" customHeight="1" x14ac:dyDescent="0.25">
      <c r="B31" s="89" t="str">
        <f>IF(AND($Y$7=15,$R$11="жизненной",$D$13="каждой",$B$19="немногословно",$J$22="разной"),"возможность предъявления разных уровней сложности","")</f>
        <v>возможность предъявления разных уровней сложности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99" t="s">
        <v>46</v>
      </c>
      <c r="U31" s="99"/>
      <c r="V31" s="99"/>
      <c r="W31" s="99"/>
      <c r="X31" s="99"/>
      <c r="Y31" s="99"/>
      <c r="Z31" s="99"/>
      <c r="AC31" s="9">
        <f t="shared" si="0"/>
        <v>1</v>
      </c>
      <c r="AE31" s="98" t="s">
        <v>46</v>
      </c>
      <c r="AF31" s="98"/>
      <c r="AG31" s="98"/>
      <c r="AH31" s="98"/>
      <c r="AI31" s="98"/>
      <c r="AJ31" s="98"/>
      <c r="AK31" s="98"/>
    </row>
    <row r="32" spans="2:37" ht="42" customHeight="1" x14ac:dyDescent="0.25">
      <c r="B32" s="82" t="str">
        <f>IF(AND($Y$7=15,$R$11="жизненной",$D$13="каждой",$B$19="немногословно",$J$22="разной"),"охват проявлений разных когнитивных процессов; способность применять знания, умения, отношения  в условиях внеучебных задач","")</f>
        <v>охват проявлений разных когнитивных процессов; способность применять знания, умения, отношения  в условиях внеучебных задач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99" t="s">
        <v>47</v>
      </c>
      <c r="U32" s="99"/>
      <c r="V32" s="99"/>
      <c r="W32" s="99"/>
      <c r="X32" s="99"/>
      <c r="Y32" s="99"/>
      <c r="Z32" s="99"/>
      <c r="AC32" s="9">
        <f t="shared" si="0"/>
        <v>1</v>
      </c>
      <c r="AE32" s="98" t="s">
        <v>47</v>
      </c>
      <c r="AF32" s="98"/>
      <c r="AG32" s="98"/>
      <c r="AH32" s="98"/>
      <c r="AI32" s="98"/>
      <c r="AJ32" s="98"/>
      <c r="AK32" s="98"/>
    </row>
    <row r="33" spans="2:50" x14ac:dyDescent="0.25"/>
    <row r="34" spans="2:50" hidden="1" x14ac:dyDescent="0.25">
      <c r="AC34" s="22">
        <f>AC11+AC13+AC16+AC19+AC22+AC27+AC28+AC29+AC30+AC31+AC32</f>
        <v>11</v>
      </c>
      <c r="AD34" s="9">
        <f>SUM(AC27:AC32)</f>
        <v>6</v>
      </c>
    </row>
    <row r="35" spans="2:50" x14ac:dyDescent="0.25">
      <c r="B35" s="78" t="str">
        <f>IF(AND($Y$7=15,$R$11="жизненной",$D$13="каждой",$B$19="немногословно",$J$22="разной",AD34&gt;=3),"Навыки  XXI века: модель развития","")</f>
        <v>Навыки  XXI века: модель развития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</row>
    <row r="36" spans="2:50" hidden="1" x14ac:dyDescent="0.25"/>
    <row r="37" spans="2:50" x14ac:dyDescent="0.25">
      <c r="B37" s="78" t="str">
        <f>IF(AND($Y$7=15,$R$11="жизненной",$D$13="каждой",$B$19="немногословно",$J$22="разной",AD34&gt;=3),"Базовые навыки","")</f>
        <v>Базовые навыки</v>
      </c>
      <c r="C37" s="78"/>
      <c r="D37" s="78"/>
      <c r="E37" s="78"/>
      <c r="F37" s="78"/>
      <c r="G37" s="78"/>
      <c r="H37" s="78"/>
      <c r="I37" s="23"/>
      <c r="J37" s="78" t="str">
        <f>IF(AND($Y$7=15,$R$11="жизненной",$D$13="каждой",$B$19="немногословно",$J$22="разной",AD34&gt;=3),"Компетенции","")</f>
        <v>Компетенции</v>
      </c>
      <c r="K37" s="78"/>
      <c r="L37" s="78"/>
      <c r="M37" s="78"/>
      <c r="N37" s="78"/>
      <c r="O37" s="78"/>
      <c r="P37" s="78"/>
      <c r="Q37" s="78"/>
      <c r="R37" s="23"/>
      <c r="S37" s="78" t="str">
        <f>IF(AND($Y$7=15,$R$11="жизненной",$D$13="каждой",$B$19="немногословно",$J$22="разной",AD34&gt;=3),"Личностные качества","")</f>
        <v>Личностные качества</v>
      </c>
      <c r="T37" s="78"/>
      <c r="U37" s="78"/>
      <c r="V37" s="78"/>
      <c r="W37" s="78"/>
      <c r="X37" s="78"/>
      <c r="Y37" s="78"/>
      <c r="Z37" s="78"/>
    </row>
    <row r="38" spans="2:50" x14ac:dyDescent="0.25">
      <c r="B38" s="96" t="s">
        <v>49</v>
      </c>
      <c r="C38" s="96"/>
      <c r="D38" s="96"/>
      <c r="E38" s="96"/>
      <c r="F38" s="96"/>
      <c r="G38" s="96"/>
      <c r="H38" s="96"/>
      <c r="I38" s="24"/>
      <c r="J38" s="96" t="s">
        <v>55</v>
      </c>
      <c r="K38" s="96"/>
      <c r="L38" s="96"/>
      <c r="M38" s="96"/>
      <c r="N38" s="96"/>
      <c r="O38" s="96"/>
      <c r="P38" s="96"/>
      <c r="Q38" s="96"/>
      <c r="R38" s="24"/>
      <c r="S38" s="96" t="s">
        <v>59</v>
      </c>
      <c r="T38" s="96"/>
      <c r="U38" s="96"/>
      <c r="V38" s="96"/>
      <c r="W38" s="96"/>
      <c r="X38" s="96"/>
      <c r="Y38" s="96"/>
      <c r="Z38" s="96"/>
      <c r="AC38" s="9">
        <f>IF(AND(B38&lt;&gt;B39,B38&lt;&gt;B40,B38&lt;&gt;B41,B38&lt;&gt;B42,B38&lt;&gt;B43),1,0)</f>
        <v>1</v>
      </c>
      <c r="AD38" s="9">
        <f>IF(OR(B38=$AE$38,B38=$AE$39,B38=$AE$40,B38=$AE$41,B38=$AE$42,B38=$AE$43),1,0)</f>
        <v>1</v>
      </c>
      <c r="AE38" s="9" t="s">
        <v>49</v>
      </c>
      <c r="AN38" s="9">
        <f>IF(AND(J38&lt;&gt;J39,J38&lt;&gt;J40,J38&lt;&gt;J41),1,0)</f>
        <v>1</v>
      </c>
      <c r="AO38" s="9">
        <f>IF(OR(J38=$AP$38,J38=$AP$39,J38=$AP$40,J38=$AP$41),1,0)</f>
        <v>1</v>
      </c>
      <c r="AP38" s="9" t="s">
        <v>55</v>
      </c>
      <c r="AV38" s="9">
        <f>IF(AND(S38&lt;&gt;S39,S38&lt;&gt;S40,US38&lt;&gt;S41,S38&lt;&gt;S42,S38&lt;&gt;S43),1,0)</f>
        <v>1</v>
      </c>
      <c r="AW38" s="9">
        <f>IF(OR(S38=$AX$38,S38=$AX$39,S38=$AX$40,S38=$AX$41,S38=$AX$42,S38=$AX$43),1,0)</f>
        <v>1</v>
      </c>
      <c r="AX38" s="9" t="s">
        <v>59</v>
      </c>
    </row>
    <row r="39" spans="2:50" x14ac:dyDescent="0.25">
      <c r="B39" s="96" t="s">
        <v>51</v>
      </c>
      <c r="C39" s="96"/>
      <c r="D39" s="96"/>
      <c r="E39" s="96"/>
      <c r="F39" s="96"/>
      <c r="G39" s="96"/>
      <c r="H39" s="96"/>
      <c r="I39" s="24"/>
      <c r="J39" s="96" t="s">
        <v>58</v>
      </c>
      <c r="K39" s="96"/>
      <c r="L39" s="96"/>
      <c r="M39" s="96"/>
      <c r="N39" s="96"/>
      <c r="O39" s="96"/>
      <c r="P39" s="96"/>
      <c r="Q39" s="96"/>
      <c r="R39" s="24"/>
      <c r="S39" s="96" t="s">
        <v>64</v>
      </c>
      <c r="T39" s="96"/>
      <c r="U39" s="96"/>
      <c r="V39" s="96"/>
      <c r="W39" s="96"/>
      <c r="X39" s="96"/>
      <c r="Y39" s="96"/>
      <c r="Z39" s="96"/>
      <c r="AC39" s="9">
        <f>IF(AND(B39&lt;&gt;B40,B39&lt;&gt;B41,B39&lt;&gt;B42,B39&lt;&gt;B43,B39&lt;&gt;B38),1,0)</f>
        <v>1</v>
      </c>
      <c r="AD39" s="9">
        <f t="shared" ref="AD39:AD43" si="1">IF(OR(B39=$AE$38,B39=$AE$39,B39=$AE$40,B39=$AE$41,B39=$AE$42,B39=$AE$43),1,0)</f>
        <v>1</v>
      </c>
      <c r="AE39" s="9" t="s">
        <v>50</v>
      </c>
      <c r="AN39" s="9">
        <f>IF(AND(J39&lt;&gt;J40,J39&lt;&gt;J41,J39&lt;&gt;J38),1,0)</f>
        <v>1</v>
      </c>
      <c r="AO39" s="9">
        <f t="shared" ref="AO39:AO41" si="2">IF(OR(J39=$AP$38,J39=$AP$39,J39=$AP$40,J39=$AP$41),1,0)</f>
        <v>1</v>
      </c>
      <c r="AP39" s="9" t="s">
        <v>56</v>
      </c>
      <c r="AV39" s="9">
        <f>IF(AND(S39&lt;&gt;S40,S39&lt;&gt;S41,US39&lt;&gt;S42,S39&lt;&gt;S43,S39&lt;&gt;S38),1,0)</f>
        <v>1</v>
      </c>
      <c r="AW39" s="9">
        <f t="shared" ref="AW39:AW43" si="3">IF(OR(S39=$AX$38,S39=$AX$39,S39=$AX$40,S39=$AX$41,S39=$AX$42,S39=$AX$43),1,0)</f>
        <v>1</v>
      </c>
      <c r="AX39" s="9" t="s">
        <v>60</v>
      </c>
    </row>
    <row r="40" spans="2:50" x14ac:dyDescent="0.25">
      <c r="B40" s="96" t="s">
        <v>52</v>
      </c>
      <c r="C40" s="96"/>
      <c r="D40" s="96"/>
      <c r="E40" s="96"/>
      <c r="F40" s="96"/>
      <c r="G40" s="96"/>
      <c r="H40" s="96"/>
      <c r="I40" s="24"/>
      <c r="J40" s="96" t="s">
        <v>57</v>
      </c>
      <c r="K40" s="96"/>
      <c r="L40" s="96"/>
      <c r="M40" s="96"/>
      <c r="N40" s="96"/>
      <c r="O40" s="96"/>
      <c r="P40" s="96"/>
      <c r="Q40" s="96"/>
      <c r="R40" s="24"/>
      <c r="S40" s="96" t="s">
        <v>62</v>
      </c>
      <c r="T40" s="96"/>
      <c r="U40" s="96"/>
      <c r="V40" s="96"/>
      <c r="W40" s="96"/>
      <c r="X40" s="96"/>
      <c r="Y40" s="96"/>
      <c r="Z40" s="96"/>
      <c r="AC40" s="9">
        <f>IF(AND(B40&lt;&gt;B41,B40&lt;&gt;B42,B40&lt;&gt;B43,B40&lt;&gt;B38,B40&lt;&gt;B38),1,0)</f>
        <v>1</v>
      </c>
      <c r="AD40" s="9">
        <f t="shared" si="1"/>
        <v>1</v>
      </c>
      <c r="AE40" s="9" t="s">
        <v>51</v>
      </c>
      <c r="AN40" s="9">
        <f>IF(AND(J40&lt;&gt;J41,J40&lt;&gt;J39,J40&lt;&gt;J38),1,0)</f>
        <v>1</v>
      </c>
      <c r="AO40" s="9">
        <f t="shared" si="2"/>
        <v>1</v>
      </c>
      <c r="AP40" s="9" t="s">
        <v>57</v>
      </c>
      <c r="AV40" s="9">
        <f>IF(AND(S40&lt;&gt;S41,S40&lt;&gt;S42,US40&lt;&gt;S43,S40&lt;&gt;S39,S40&lt;&gt;S38),1,0)</f>
        <v>1</v>
      </c>
      <c r="AW40" s="9">
        <f t="shared" si="3"/>
        <v>1</v>
      </c>
      <c r="AX40" s="9" t="s">
        <v>61</v>
      </c>
    </row>
    <row r="41" spans="2:50" x14ac:dyDescent="0.25">
      <c r="B41" s="96" t="s">
        <v>54</v>
      </c>
      <c r="C41" s="96"/>
      <c r="D41" s="96"/>
      <c r="E41" s="96"/>
      <c r="F41" s="96"/>
      <c r="G41" s="96"/>
      <c r="H41" s="96"/>
      <c r="I41" s="24"/>
      <c r="J41" s="96" t="s">
        <v>56</v>
      </c>
      <c r="K41" s="96"/>
      <c r="L41" s="96"/>
      <c r="M41" s="96"/>
      <c r="N41" s="96"/>
      <c r="O41" s="96"/>
      <c r="P41" s="96"/>
      <c r="Q41" s="96"/>
      <c r="R41" s="24"/>
      <c r="S41" s="96" t="s">
        <v>61</v>
      </c>
      <c r="T41" s="96"/>
      <c r="U41" s="96"/>
      <c r="V41" s="96"/>
      <c r="W41" s="96"/>
      <c r="X41" s="96"/>
      <c r="Y41" s="96"/>
      <c r="Z41" s="96"/>
      <c r="AC41" s="9">
        <f>IF(AND(B41&lt;&gt;B42,B41&lt;&gt;B43,B41&lt;&gt;B40,B41&lt;&gt;B39,B41&lt;&gt;B38),1,0)</f>
        <v>1</v>
      </c>
      <c r="AD41" s="9">
        <f t="shared" si="1"/>
        <v>1</v>
      </c>
      <c r="AE41" s="9" t="s">
        <v>52</v>
      </c>
      <c r="AN41" s="9">
        <f>IF(AND(J41&lt;&gt;J40,J41&lt;&gt;J39,J41&lt;&gt;J38),1,0)</f>
        <v>1</v>
      </c>
      <c r="AO41" s="9">
        <f t="shared" si="2"/>
        <v>1</v>
      </c>
      <c r="AP41" s="9" t="s">
        <v>58</v>
      </c>
      <c r="AV41" s="9">
        <f>IF(AND(S41&lt;&gt;S42,S41&lt;&gt;S43,US41&lt;&gt;S40,S41&lt;&gt;S38,S41&lt;&gt;S39),1,0)</f>
        <v>1</v>
      </c>
      <c r="AW41" s="9">
        <f t="shared" si="3"/>
        <v>1</v>
      </c>
      <c r="AX41" s="9" t="s">
        <v>62</v>
      </c>
    </row>
    <row r="42" spans="2:50" x14ac:dyDescent="0.25">
      <c r="B42" s="96" t="s">
        <v>53</v>
      </c>
      <c r="C42" s="96"/>
      <c r="D42" s="96"/>
      <c r="E42" s="96"/>
      <c r="F42" s="96"/>
      <c r="G42" s="96"/>
      <c r="H42" s="96"/>
      <c r="I42" s="24"/>
      <c r="J42" s="97"/>
      <c r="K42" s="97"/>
      <c r="L42" s="97"/>
      <c r="M42" s="97"/>
      <c r="N42" s="97"/>
      <c r="O42" s="97"/>
      <c r="P42" s="97"/>
      <c r="Q42" s="97"/>
      <c r="R42" s="24"/>
      <c r="S42" s="96" t="s">
        <v>60</v>
      </c>
      <c r="T42" s="96"/>
      <c r="U42" s="96"/>
      <c r="V42" s="96"/>
      <c r="W42" s="96"/>
      <c r="X42" s="96"/>
      <c r="Y42" s="96"/>
      <c r="Z42" s="96"/>
      <c r="AC42" s="9">
        <f>IF(AND(B42&lt;&gt;B43,B42&lt;&gt;B41,B42&lt;&gt;B40,B42&lt;&gt;B39,B42&lt;&gt;B38),1,0)</f>
        <v>1</v>
      </c>
      <c r="AD42" s="9">
        <f t="shared" si="1"/>
        <v>1</v>
      </c>
      <c r="AE42" s="9" t="s">
        <v>53</v>
      </c>
      <c r="AV42" s="9">
        <f>IF(AND(S42&lt;&gt;S43,S42&lt;&gt;S38,US42&lt;&gt;S41,S42&lt;&gt;S40,S42&lt;&gt;S39),1,0)</f>
        <v>1</v>
      </c>
      <c r="AW42" s="9">
        <f t="shared" si="3"/>
        <v>1</v>
      </c>
      <c r="AX42" s="9" t="s">
        <v>63</v>
      </c>
    </row>
    <row r="43" spans="2:50" x14ac:dyDescent="0.25">
      <c r="B43" s="96" t="s">
        <v>50</v>
      </c>
      <c r="C43" s="96"/>
      <c r="D43" s="96"/>
      <c r="E43" s="96"/>
      <c r="F43" s="96"/>
      <c r="G43" s="96"/>
      <c r="H43" s="96"/>
      <c r="I43" s="24"/>
      <c r="J43" s="97"/>
      <c r="K43" s="97"/>
      <c r="L43" s="97"/>
      <c r="M43" s="97"/>
      <c r="N43" s="97"/>
      <c r="O43" s="97"/>
      <c r="P43" s="97"/>
      <c r="Q43" s="97"/>
      <c r="R43" s="24"/>
      <c r="S43" s="96" t="s">
        <v>63</v>
      </c>
      <c r="T43" s="96"/>
      <c r="U43" s="96"/>
      <c r="V43" s="96"/>
      <c r="W43" s="96"/>
      <c r="X43" s="96"/>
      <c r="Y43" s="96"/>
      <c r="Z43" s="96"/>
      <c r="AC43" s="9">
        <f>IF(AND(B43&lt;&gt;B42,B43&lt;&gt;B41,B43&lt;&gt;B40,B43&lt;&gt;B39,B43&lt;&gt;B38),1,0)</f>
        <v>1</v>
      </c>
      <c r="AD43" s="9">
        <f t="shared" si="1"/>
        <v>1</v>
      </c>
      <c r="AE43" s="9" t="s">
        <v>54</v>
      </c>
      <c r="AV43" s="9">
        <f>IF(AND(S43&lt;&gt;S42,S43&lt;&gt;S41,US43&lt;&gt;S40,S43&lt;&gt;S39,S43&lt;&gt;S38),1,0)</f>
        <v>1</v>
      </c>
      <c r="AW43" s="9">
        <f t="shared" si="3"/>
        <v>1</v>
      </c>
      <c r="AX43" s="9" t="s">
        <v>64</v>
      </c>
    </row>
    <row r="44" spans="2:50" x14ac:dyDescent="0.25">
      <c r="B44" s="95" t="str">
        <f>IF(AND($Y$7=15,$AA$7=16),"Как учащиеся применяют","")</f>
        <v>Как учащиеся применяют</v>
      </c>
      <c r="C44" s="95"/>
      <c r="D44" s="95"/>
      <c r="E44" s="95"/>
      <c r="F44" s="95"/>
      <c r="G44" s="95"/>
      <c r="H44" s="95"/>
      <c r="J44" s="92" t="str">
        <f>IF(AND($Y$7=15,$AA$7=16),"Как учащиеся решают","")</f>
        <v>Как учащиеся решают</v>
      </c>
      <c r="K44" s="92"/>
      <c r="L44" s="92"/>
      <c r="M44" s="92"/>
      <c r="N44" s="92"/>
      <c r="O44" s="92"/>
      <c r="P44" s="92"/>
      <c r="Q44" s="92"/>
      <c r="S44" s="92" t="str">
        <f>IF(AND($Y$7=15,$AA$7=16),"Как учащиеся справляются","")</f>
        <v>Как учащиеся справляются</v>
      </c>
      <c r="T44" s="92"/>
      <c r="U44" s="92"/>
      <c r="V44" s="92"/>
      <c r="W44" s="92"/>
      <c r="X44" s="92"/>
      <c r="Y44" s="92"/>
      <c r="Z44" s="92"/>
      <c r="AC44" s="9">
        <f>SUM(AC38:AC43)</f>
        <v>6</v>
      </c>
      <c r="AD44" s="9">
        <f>SUM(AD38:AD43)</f>
        <v>6</v>
      </c>
      <c r="AN44" s="9">
        <f>SUM(AN38:AN43)</f>
        <v>4</v>
      </c>
      <c r="AO44" s="9">
        <f>SUM(AO38:AO43)</f>
        <v>4</v>
      </c>
      <c r="AV44" s="9">
        <f>SUM(AV38:AV43)</f>
        <v>6</v>
      </c>
      <c r="AW44" s="9">
        <f>SUM(AW38:AW43)</f>
        <v>6</v>
      </c>
    </row>
    <row r="45" spans="2:50" x14ac:dyDescent="0.25">
      <c r="B45" s="95" t="str">
        <f>IF(AND($Y$7=15,$AA$7=16),"базовые знания для","")</f>
        <v>базовые знания для</v>
      </c>
      <c r="C45" s="95"/>
      <c r="D45" s="95"/>
      <c r="E45" s="95"/>
      <c r="F45" s="95"/>
      <c r="G45" s="95"/>
      <c r="H45" s="95"/>
      <c r="J45" s="92" t="str">
        <f>IF(AND($Y$7=15,$AA$7=16),"более сложные","")</f>
        <v>более сложные</v>
      </c>
      <c r="K45" s="92"/>
      <c r="L45" s="92"/>
      <c r="M45" s="92"/>
      <c r="N45" s="92"/>
      <c r="O45" s="92"/>
      <c r="P45" s="92"/>
      <c r="Q45" s="92"/>
      <c r="S45" s="92" t="str">
        <f>IF(AND($Y$7=15,$AA$7=16),"с изменениями","")</f>
        <v>с изменениями</v>
      </c>
      <c r="T45" s="92"/>
      <c r="U45" s="92"/>
      <c r="V45" s="92"/>
      <c r="W45" s="92"/>
      <c r="X45" s="92"/>
      <c r="Y45" s="92"/>
      <c r="Z45" s="92"/>
      <c r="AC45" s="22">
        <f>AD44+AO44+AW44</f>
        <v>16</v>
      </c>
    </row>
    <row r="46" spans="2:50" x14ac:dyDescent="0.25">
      <c r="B46" s="95" t="str">
        <f>IF(AND($Y$7=15,$AA$7=16),"решения повседневных","")</f>
        <v>решения повседневных</v>
      </c>
      <c r="C46" s="95"/>
      <c r="D46" s="95"/>
      <c r="E46" s="95"/>
      <c r="F46" s="95"/>
      <c r="G46" s="95"/>
      <c r="H46" s="95"/>
      <c r="J46" s="92" t="str">
        <f>IF(AND($Y$7=15,$AA$7=16),"задачи","")</f>
        <v>задачи</v>
      </c>
      <c r="K46" s="92"/>
      <c r="L46" s="92"/>
      <c r="M46" s="92"/>
      <c r="N46" s="92"/>
      <c r="O46" s="92"/>
      <c r="P46" s="92"/>
      <c r="Q46" s="92"/>
      <c r="S46" s="92" t="str">
        <f>IF(AND($Y$7=15,$AA$7=16),"окружающей среды","")</f>
        <v>окружающей среды</v>
      </c>
      <c r="T46" s="92"/>
      <c r="U46" s="92"/>
      <c r="V46" s="92"/>
      <c r="W46" s="92"/>
      <c r="X46" s="92"/>
      <c r="Y46" s="92"/>
      <c r="Z46" s="92"/>
    </row>
    <row r="47" spans="2:50" x14ac:dyDescent="0.25">
      <c r="B47" s="95" t="str">
        <f>IF(AND($Y$7=15,$AA$7=16),"задач","")</f>
        <v>задач</v>
      </c>
      <c r="C47" s="95"/>
      <c r="D47" s="95"/>
      <c r="E47" s="95"/>
      <c r="F47" s="95"/>
      <c r="G47" s="95"/>
      <c r="H47" s="95"/>
      <c r="J47" s="92"/>
      <c r="K47" s="92"/>
      <c r="L47" s="92"/>
      <c r="M47" s="92"/>
      <c r="N47" s="92"/>
      <c r="O47" s="92"/>
      <c r="P47" s="92"/>
      <c r="Q47" s="92"/>
      <c r="S47" s="92"/>
      <c r="T47" s="92"/>
      <c r="U47" s="92"/>
      <c r="V47" s="92"/>
      <c r="W47" s="92"/>
      <c r="X47" s="92"/>
      <c r="Y47" s="92"/>
      <c r="Z47" s="92"/>
    </row>
    <row r="48" spans="2:50" x14ac:dyDescent="0.25">
      <c r="B48" s="78" t="str">
        <f>IF(AND($Y$7=15,$AA$7=16,$AC$48&gt;19),"НЕПРЕРЫВНОЕ ОБУЧЕНИЕ","")</f>
        <v>НЕПРЕРЫВНОЕ ОБУЧЕНИЕ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C48" s="22">
        <f>AC34+AC45+AC7</f>
        <v>28</v>
      </c>
    </row>
    <row r="49" spans="2:26" x14ac:dyDescent="0.25">
      <c r="B49" s="93" t="str">
        <f>IF(AND($Y$7=15,$AA$7=16),"Особенность международных сравнительных исследований: ","")</f>
        <v xml:space="preserve">Особенность международных сравнительных исследований: 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</row>
    <row r="50" spans="2:26" x14ac:dyDescent="0.25">
      <c r="B50" s="94" t="str">
        <f>IF(AND($Y$7=15,$AA$7=16),"1) Нацелены на выявление эффективности  национальных образовательных систем","")</f>
        <v>1) Нацелены на выявление эффективности  национальных образовательных систем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spans="2:26" x14ac:dyDescent="0.25">
      <c r="B51" s="90" t="str">
        <f>IF(AND($Y$7=15,$AA$7=16),"2) Проводятся на  представительной выборке учащихся разных стран","")</f>
        <v>2) Проводятся на  представительной выборке учащихся разных стран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</row>
    <row r="52" spans="2:26" x14ac:dyDescent="0.25">
      <c r="B52" s="82" t="str">
        <f>IF(AND($Y$7=15,$AA$7=16),"3) В исследованиях используется единый инструментарий (как правило, тест в компьютерной форме) и анкета (для сбора контекстной информации)","")</f>
        <v>3) В исследованиях используется единый инструментарий (как правило, тест в компьютерной форме) и анкета (для сбора контекстной информации)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2:26" x14ac:dyDescent="0.25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</sheetData>
  <sheetProtection algorithmName="SHA-512" hashValue="4yEN9k/T0+8iZZl1C6hbVu6AFAcziTwMBo9pwskWdYAlc2pllfUVvp9GeWn7udvK62uq8KBqHyFiI4w0ve2Dcg==" saltValue="tmDLKPUU34ofy2kA4M808g==" spinCount="100000" sheet="1" objects="1" scenarios="1"/>
  <sortState xmlns:xlrd2="http://schemas.microsoft.com/office/spreadsheetml/2017/richdata2" ref="AE1:AE16">
    <sortCondition ref="AE16"/>
  </sortState>
  <mergeCells count="77">
    <mergeCell ref="A7:E7"/>
    <mergeCell ref="F7:G7"/>
    <mergeCell ref="H7:L7"/>
    <mergeCell ref="M7:U7"/>
    <mergeCell ref="B9:AA9"/>
    <mergeCell ref="B12:Z12"/>
    <mergeCell ref="X11:Z11"/>
    <mergeCell ref="B15:Z15"/>
    <mergeCell ref="B16:H16"/>
    <mergeCell ref="I16:Z16"/>
    <mergeCell ref="D13:H13"/>
    <mergeCell ref="B14:Z14"/>
    <mergeCell ref="B11:Q11"/>
    <mergeCell ref="R11:W11"/>
    <mergeCell ref="B19:H19"/>
    <mergeCell ref="B17:E17"/>
    <mergeCell ref="B18:Z18"/>
    <mergeCell ref="B22:I22"/>
    <mergeCell ref="J22:O22"/>
    <mergeCell ref="B27:S27"/>
    <mergeCell ref="B26:Z26"/>
    <mergeCell ref="T27:Z27"/>
    <mergeCell ref="B28:S28"/>
    <mergeCell ref="B30:S30"/>
    <mergeCell ref="B29:S29"/>
    <mergeCell ref="AE32:AK32"/>
    <mergeCell ref="B31:S31"/>
    <mergeCell ref="B32:S32"/>
    <mergeCell ref="T28:Z28"/>
    <mergeCell ref="T29:Z29"/>
    <mergeCell ref="T30:Z30"/>
    <mergeCell ref="T31:Z31"/>
    <mergeCell ref="T32:Z32"/>
    <mergeCell ref="AE27:AK27"/>
    <mergeCell ref="AE28:AK28"/>
    <mergeCell ref="AE29:AK29"/>
    <mergeCell ref="AE30:AK30"/>
    <mergeCell ref="AE31:AK31"/>
    <mergeCell ref="B35:Z35"/>
    <mergeCell ref="J37:Q37"/>
    <mergeCell ref="S37:Z37"/>
    <mergeCell ref="B37:H37"/>
    <mergeCell ref="B38:H38"/>
    <mergeCell ref="S38:Z38"/>
    <mergeCell ref="J38:Q38"/>
    <mergeCell ref="J43:Q43"/>
    <mergeCell ref="J44:Q44"/>
    <mergeCell ref="J45:Q45"/>
    <mergeCell ref="B39:H39"/>
    <mergeCell ref="B40:H40"/>
    <mergeCell ref="B41:H41"/>
    <mergeCell ref="B42:H42"/>
    <mergeCell ref="B43:H43"/>
    <mergeCell ref="J39:Q39"/>
    <mergeCell ref="J40:Q40"/>
    <mergeCell ref="J41:Q41"/>
    <mergeCell ref="J42:Q42"/>
    <mergeCell ref="S39:Z39"/>
    <mergeCell ref="S40:Z40"/>
    <mergeCell ref="S41:Z41"/>
    <mergeCell ref="S42:Z42"/>
    <mergeCell ref="S43:Z43"/>
    <mergeCell ref="S45:Z45"/>
    <mergeCell ref="B45:H45"/>
    <mergeCell ref="B44:H44"/>
    <mergeCell ref="B46:H46"/>
    <mergeCell ref="B47:H47"/>
    <mergeCell ref="J46:Q46"/>
    <mergeCell ref="J47:Q47"/>
    <mergeCell ref="S46:Z46"/>
    <mergeCell ref="S44:Z44"/>
    <mergeCell ref="B52:Z53"/>
    <mergeCell ref="B51:Z51"/>
    <mergeCell ref="S47:Z47"/>
    <mergeCell ref="B49:Z49"/>
    <mergeCell ref="B48:Z48"/>
    <mergeCell ref="B50:Z50"/>
  </mergeCells>
  <conditionalFormatting sqref="M7:U7">
    <cfRule type="expression" dxfId="111" priority="10">
      <formula>IF(AND($Y$7=15,$AA$7=16,$F$7&gt;6,$M$7=""),"истина","ложь")</formula>
    </cfRule>
    <cfRule type="expression" dxfId="110" priority="27">
      <formula>IF(AND($Y$7=12,$F$7&gt;1),"истина","ложь")</formula>
    </cfRule>
  </conditionalFormatting>
  <conditionalFormatting sqref="R11:W11">
    <cfRule type="expression" dxfId="109" priority="15">
      <formula>IF(AND($Y$7=15,$AA$7=16,$AC$11=1,$R$11&lt;&gt;""),"истина","ложь")</formula>
    </cfRule>
    <cfRule type="expression" dxfId="108" priority="26">
      <formula>IF(AND($Y$7=15,$R$11=""),"истина","ложь")</formula>
    </cfRule>
  </conditionalFormatting>
  <conditionalFormatting sqref="D13:H13">
    <cfRule type="expression" dxfId="107" priority="14">
      <formula>IF(AND($Y$7=15,$AA$7=16,$AC$13=1,$D$13&lt;&gt;""),"истина","ложь")</formula>
    </cfRule>
    <cfRule type="expression" dxfId="106" priority="25">
      <formula>IF(AND($Y$7=15,$D$13=""),"истина","ложь")</formula>
    </cfRule>
  </conditionalFormatting>
  <conditionalFormatting sqref="B16:H16">
    <cfRule type="expression" dxfId="105" priority="13">
      <formula>IF(AND($Y$7=15,$AA$7=16,$AC$16=1,$B$16&lt;&gt;""),"истина","ложь")</formula>
    </cfRule>
    <cfRule type="expression" dxfId="104" priority="24">
      <formula>IF(AND($Y$7=15,$B$16=""),"истина","ложь")</formula>
    </cfRule>
  </conditionalFormatting>
  <conditionalFormatting sqref="B19:H19">
    <cfRule type="expression" dxfId="103" priority="12">
      <formula>IF(AND($Y$7=15,$AA$7=16,$AC$19=1,$B$19&lt;&gt;""),"истина","ложь")</formula>
    </cfRule>
    <cfRule type="expression" dxfId="102" priority="22">
      <formula>IF(AND($Y$7=15,$B$19=""),"истина","ложь")</formula>
    </cfRule>
  </conditionalFormatting>
  <conditionalFormatting sqref="J22:O22">
    <cfRule type="expression" dxfId="101" priority="11">
      <formula>IF(AND($Y$7=15,$AA$7=16,$AC$22=1,$J$22&lt;&gt;""),"истина","ложь")</formula>
    </cfRule>
    <cfRule type="expression" dxfId="100" priority="21">
      <formula>IF(AND($Y$7=15,$J$22=""),"истина","ложь")</formula>
    </cfRule>
  </conditionalFormatting>
  <conditionalFormatting sqref="T27:Z32">
    <cfRule type="expression" dxfId="99" priority="20">
      <formula>IF(AND($Y$7=15,T27=""),"истина","ложь")</formula>
    </cfRule>
  </conditionalFormatting>
  <conditionalFormatting sqref="AE27:AK32">
    <cfRule type="expression" dxfId="98" priority="19">
      <formula>IF(AND($Y$7=15,AE27=""),"истина","ложь")</formula>
    </cfRule>
  </conditionalFormatting>
  <conditionalFormatting sqref="T27:Z32">
    <cfRule type="expression" dxfId="97" priority="17">
      <formula>IF(AND($AA$7=16,$Y$7=15,T27=AE27,$AD$34=6),"истина","ложь")</formula>
    </cfRule>
  </conditionalFormatting>
  <conditionalFormatting sqref="B38:H43">
    <cfRule type="expression" dxfId="96" priority="9">
      <formula>IF(AND($Y$7=15,B38=""),"истина","ложь")</formula>
    </cfRule>
  </conditionalFormatting>
  <conditionalFormatting sqref="B38:H43">
    <cfRule type="expression" dxfId="95" priority="8">
      <formula>IF(AND($Y$7=15,$AA$7=16,AD38=1,AC38=1,B38&lt;&gt;""),"истина","ложь")</formula>
    </cfRule>
  </conditionalFormatting>
  <conditionalFormatting sqref="J38:Q43">
    <cfRule type="expression" dxfId="94" priority="7">
      <formula>IF(AND($Y$7=15,$AA$7=16,AO38=1,AN38=1,J38&lt;&gt;""),"истина","ложь")</formula>
    </cfRule>
  </conditionalFormatting>
  <conditionalFormatting sqref="S38:Z43">
    <cfRule type="expression" dxfId="93" priority="6">
      <formula>IF(AND($Y$7=15,$AA$7=16,AW38=1,AV38=1,S38&lt;&gt;""),"истина","ложь")</formula>
    </cfRule>
  </conditionalFormatting>
  <conditionalFormatting sqref="S38:Z43">
    <cfRule type="expression" dxfId="92" priority="4">
      <formula>IF(AND($Y$7=15,S38=""),"истина","ложь")</formula>
    </cfRule>
  </conditionalFormatting>
  <conditionalFormatting sqref="B49">
    <cfRule type="expression" dxfId="91" priority="3">
      <formula>IF(AND($B$49="НЕПРЕРЫВНОЕ ОБУЧЕНИЕ",$Y$7=15,$AA$7=16),"истина","ложь")</formula>
    </cfRule>
  </conditionalFormatting>
  <conditionalFormatting sqref="B48:Z48">
    <cfRule type="expression" dxfId="90" priority="2">
      <formula>IF(AND($B$48="НЕПРЕРЫВНОЕ ОБУЧЕНИЕ",$Y$7=15,$AA$7=16),"истина","ложь")</formula>
    </cfRule>
  </conditionalFormatting>
  <conditionalFormatting sqref="F7:G7">
    <cfRule type="cellIs" dxfId="89" priority="1" operator="equal">
      <formula>0</formula>
    </cfRule>
  </conditionalFormatting>
  <dataValidations count="7">
    <dataValidation type="list" allowBlank="1" showInputMessage="1" showErrorMessage="1" sqref="R11:W11" xr:uid="{08C7B36E-7508-41DD-AF77-7CC91E65ECDA}">
      <formula1>$A$1:$A$4</formula1>
    </dataValidation>
    <dataValidation type="list" allowBlank="1" showInputMessage="1" showErrorMessage="1" sqref="D13" xr:uid="{9A6DF768-D4E6-4E89-9479-E95D4F61EBFD}">
      <formula1>$E$1:$E$4</formula1>
    </dataValidation>
    <dataValidation type="list" allowBlank="1" showInputMessage="1" showErrorMessage="1" sqref="B16:H16" xr:uid="{2BBED4D6-F2A4-4A0C-B582-57C035086CC8}">
      <formula1>$I$1:$I$4</formula1>
    </dataValidation>
    <dataValidation type="list" allowBlank="1" showInputMessage="1" showErrorMessage="1" sqref="B19:H19" xr:uid="{6EA6958B-D1B4-4659-BC65-A3AE2640FFC3}">
      <formula1>$N$1:$N$4</formula1>
    </dataValidation>
    <dataValidation type="list" allowBlank="1" showInputMessage="1" showErrorMessage="1" sqref="J22:O22" xr:uid="{E69588C3-40DD-4F1E-9BB7-1CECC4800319}">
      <formula1>$R$1:$R$4</formula1>
    </dataValidation>
    <dataValidation type="list" allowBlank="1" showInputMessage="1" showErrorMessage="1" sqref="T27:Z32" xr:uid="{55830993-30BC-45C6-8018-9C1D863D0160}">
      <formula1>$V$1:$V$6</formula1>
    </dataValidation>
    <dataValidation type="list" allowBlank="1" showInputMessage="1" showErrorMessage="1" sqref="B38:H43 S38:Z43 J38:Q41" xr:uid="{711A566B-3414-4E00-8FCD-BD1928C6B102}">
      <formula1>$AE$1:$AE$16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ED445-290D-4CD2-B6DA-865ABD13A0B8}">
  <dimension ref="A1:AN103"/>
  <sheetViews>
    <sheetView topLeftCell="A64" zoomScale="91" zoomScaleNormal="91" workbookViewId="0">
      <selection activeCell="B75" sqref="B75:Z76"/>
    </sheetView>
  </sheetViews>
  <sheetFormatPr defaultColWidth="0" defaultRowHeight="15" zeroHeight="1" x14ac:dyDescent="0.25"/>
  <cols>
    <col min="1" max="27" width="3.140625" style="9" customWidth="1"/>
    <col min="28" max="40" width="0" style="9" hidden="1" customWidth="1"/>
    <col min="41" max="16384" width="3.140625" style="9" hidden="1"/>
  </cols>
  <sheetData>
    <row r="1" spans="1:40" hidden="1" x14ac:dyDescent="0.25">
      <c r="B1" s="9" t="str">
        <f>IF($Y$10=18,"гражданской","")</f>
        <v>гражданской</v>
      </c>
      <c r="I1" s="9" t="str">
        <f>IF($Y$10=18,"компетентность взаимодействия с другими","")</f>
        <v>компетентность взаимодействия с другими</v>
      </c>
      <c r="R1" s="9" t="str">
        <f>IF($Y$10=18,"информационная грамотность","")</f>
        <v>информационная грамотность</v>
      </c>
      <c r="AA1" s="9" t="str">
        <f>IF($Y$10=18,"оценить","")</f>
        <v>оценить</v>
      </c>
      <c r="AF1" s="9" t="str">
        <f>IF($Y$10=18,"Применять стандартные программные команды для выполнения несложных коммуникативных заданий, добавлять простое содержание в информационный продукт","")</f>
        <v>Применять стандартные программные команды для выполнения несложных коммуникативных заданий, добавлять простое содержание в информационный продукт</v>
      </c>
    </row>
    <row r="2" spans="1:40" ht="15.75" hidden="1" customHeight="1" x14ac:dyDescent="0.25">
      <c r="B2" s="9" t="str">
        <f>IF($Y$10=18,"математической","")</f>
        <v>математической</v>
      </c>
      <c r="I2" s="9" t="str">
        <f>IF($Y$10=18,"компетентность взаимодействия с собой","")</f>
        <v>компетентность взаимодействия с собой</v>
      </c>
      <c r="R2" s="9" t="str">
        <f>IF($Y$10=18,"коммуникативная грамотность","")</f>
        <v>коммуникативная грамотность</v>
      </c>
      <c r="AA2" s="9" t="str">
        <f>IF($Y$10=18,"проверить","")</f>
        <v>проверить</v>
      </c>
      <c r="AF2" s="9" t="str">
        <f>IF($Y$10=18,"Оценивать достоверность и надежность источника информации, создавать информационный продукт для определенной аудитории","")</f>
        <v>Оценивать достоверность и надежность источника информации, создавать информационный продукт для определенной аудитории</v>
      </c>
    </row>
    <row r="3" spans="1:40" hidden="1" x14ac:dyDescent="0.25">
      <c r="B3" s="9" t="str">
        <f>IF($Y$10=18,"правовой","")</f>
        <v>правовой</v>
      </c>
      <c r="I3" s="9" t="str">
        <f>IF($Y$10=18,"компетентность мышления","")</f>
        <v>компетентность мышления</v>
      </c>
      <c r="R3" s="9" t="str">
        <f>IF($Y$10=18,"навыки решения проблем в цифровой среде","")</f>
        <v>навыки решения проблем в цифровой среде</v>
      </c>
      <c r="AA3" s="9" t="str">
        <f>IF($Y$10=18,"изучить","")</f>
        <v>изучить</v>
      </c>
      <c r="AF3" s="9" t="str">
        <f>IF($Y$10=18,"Работать самостоятельно, используя компьютер для сбора и управления информацией, распознавать безопасность информации из сети","")</f>
        <v>Работать самостоятельно, используя компьютер для сбора и управления информацией, распознавать безопасность информации из сети</v>
      </c>
    </row>
    <row r="4" spans="1:40" ht="409.5" hidden="1" x14ac:dyDescent="0.25">
      <c r="B4" s="9" t="str">
        <f>IF($Y$10=18,"финансовой","")</f>
        <v>финансовой</v>
      </c>
      <c r="I4" s="9" t="str">
        <f>IF($Y$10=18,"предметная грамотность","")</f>
        <v>предметная грамотность</v>
      </c>
      <c r="R4" s="9" t="str">
        <f>IF($Y$10=18,"навыки сборки и разборки устройств компьютера","")</f>
        <v>навыки сборки и разборки устройств компьютера</v>
      </c>
      <c r="AA4" s="9" t="str">
        <f>IF($Y$10=18,"проанализировать","")</f>
        <v>проанализировать</v>
      </c>
      <c r="AF4" s="8" t="str">
        <f>IF($Y$10=18,"Создавать простые информационные продукты в соответствии со стандартами компоновки и оформления элементов","")</f>
        <v>Создавать простые информационные продукты в соответствии со стандартами компоновки и оформления элементов</v>
      </c>
    </row>
    <row r="5" spans="1:40" hidden="1" x14ac:dyDescent="0.25">
      <c r="B5" s="9" t="str">
        <f>IF($Y$10=18,"цифровой","")</f>
        <v>цифровой</v>
      </c>
      <c r="I5" s="9" t="str">
        <f>IF($Y$10=18,"универсальная инструментальная грамотность","")</f>
        <v>универсальная инструментальная грамотность</v>
      </c>
      <c r="R5" s="9" t="str">
        <f>IF($Y$10=18,"создание цифрового контента","")</f>
        <v>создание цифрового контента</v>
      </c>
      <c r="AA5" s="9" t="str">
        <f>IF($Y$10=18,"способствовать","")</f>
        <v>способствовать</v>
      </c>
    </row>
    <row r="6" spans="1:40" hidden="1" x14ac:dyDescent="0.25">
      <c r="B6" s="9" t="str">
        <f>IF($Y$10=18,"читательской","")</f>
        <v>читательской</v>
      </c>
      <c r="R6" s="9" t="str">
        <f>IF($Y$10=18,"финансовая грамотность","")</f>
        <v>финансовая грамотность</v>
      </c>
    </row>
    <row r="7" spans="1:40" hidden="1" x14ac:dyDescent="0.25">
      <c r="B7" s="9" t="str">
        <f>IF($Y$10=18,"экологической","")</f>
        <v>экологической</v>
      </c>
      <c r="R7" s="9" t="str">
        <f>IF($Y$10=18,"цифровая безопасность","")</f>
        <v>цифровая безопасность</v>
      </c>
    </row>
    <row r="8" spans="1:40" hidden="1" x14ac:dyDescent="0.25"/>
    <row r="9" spans="1:40" hidden="1" x14ac:dyDescent="0.25"/>
    <row r="10" spans="1:40" x14ac:dyDescent="0.25">
      <c r="A10" s="78" t="str">
        <f>IF(AND($Y$10=18,$AA$10=20),"Набрано баллов:","")</f>
        <v>Набрано баллов:</v>
      </c>
      <c r="B10" s="78"/>
      <c r="C10" s="78"/>
      <c r="D10" s="78"/>
      <c r="E10" s="78"/>
      <c r="F10" s="104">
        <f>IF(AND($Y$10=18,$AA$10=20),$AD$71,"")</f>
        <v>26</v>
      </c>
      <c r="G10" s="104"/>
      <c r="H10" s="78" t="str">
        <f>IF(AND($Y$10=18,AA10=20),"Кодовое слово","")</f>
        <v>Кодовое слово</v>
      </c>
      <c r="I10" s="78"/>
      <c r="J10" s="78"/>
      <c r="K10" s="78"/>
      <c r="L10" s="78"/>
      <c r="M10" s="78">
        <v>9</v>
      </c>
      <c r="N10" s="78"/>
      <c r="O10" s="78"/>
      <c r="P10" s="78"/>
      <c r="Q10" s="78"/>
      <c r="R10" s="78"/>
      <c r="S10" s="78"/>
      <c r="T10" s="78"/>
      <c r="U10" s="78"/>
      <c r="Y10" s="12">
        <v>18</v>
      </c>
      <c r="AA10" s="49">
        <v>20</v>
      </c>
      <c r="AE10" s="9">
        <f>IF(AND($Y$10=18,$AA$10=20,M10=AF10),1,0)</f>
        <v>1</v>
      </c>
      <c r="AF10" s="9">
        <v>9</v>
      </c>
    </row>
    <row r="11" spans="1:40" x14ac:dyDescent="0.25">
      <c r="A11" s="11"/>
      <c r="C11" s="11"/>
      <c r="D11" s="11"/>
      <c r="E11" s="11"/>
      <c r="F11" s="26"/>
      <c r="G11" s="26"/>
      <c r="H11" s="11"/>
      <c r="I11" s="11"/>
      <c r="J11" s="11"/>
      <c r="K11" s="11"/>
      <c r="L11" s="11"/>
      <c r="M11" s="20"/>
      <c r="N11" s="20"/>
      <c r="O11" s="20"/>
      <c r="P11" s="20"/>
      <c r="Q11" s="20"/>
      <c r="R11" s="20"/>
      <c r="S11" s="20"/>
      <c r="T11" s="20"/>
      <c r="U11" s="20"/>
    </row>
    <row r="12" spans="1:40" x14ac:dyDescent="0.25">
      <c r="A12" s="11"/>
    </row>
    <row r="13" spans="1:40" x14ac:dyDescent="0.25">
      <c r="A13" s="11"/>
      <c r="B13" s="11"/>
      <c r="C13" s="11"/>
      <c r="D13" s="11"/>
      <c r="E13" s="11"/>
      <c r="F13" s="26"/>
      <c r="G13" s="26"/>
      <c r="H13" s="11"/>
      <c r="I13" s="11"/>
      <c r="J13" s="11"/>
      <c r="K13" s="11"/>
      <c r="L13" s="11"/>
      <c r="M13" s="20"/>
      <c r="N13" s="20"/>
      <c r="O13" s="20"/>
      <c r="P13" s="20"/>
      <c r="Q13" s="20"/>
      <c r="R13" s="20"/>
      <c r="S13" s="20"/>
      <c r="T13" s="20"/>
      <c r="U13" s="20"/>
    </row>
    <row r="14" spans="1:40" x14ac:dyDescent="0.25">
      <c r="B14" s="79" t="str">
        <f>IF($Y$10=18,"универсальная инструментальная","")</f>
        <v>универсальная инструментальная</v>
      </c>
      <c r="C14" s="79"/>
      <c r="D14" s="79"/>
      <c r="E14" s="79"/>
      <c r="F14" s="79"/>
      <c r="G14" s="79"/>
      <c r="H14" s="79"/>
      <c r="I14" s="79"/>
      <c r="J14" s="79"/>
      <c r="K14" s="79"/>
      <c r="O14" s="79" t="str">
        <f>IF($Y$10=18,"предметная грамотность ","")</f>
        <v xml:space="preserve">предметная грамотность </v>
      </c>
      <c r="P14" s="79"/>
      <c r="Q14" s="79"/>
      <c r="R14" s="79"/>
      <c r="S14" s="79"/>
      <c r="T14" s="79"/>
      <c r="U14" s="79"/>
      <c r="V14" s="79"/>
      <c r="W14" s="79"/>
      <c r="X14" s="79"/>
    </row>
    <row r="15" spans="1:40" x14ac:dyDescent="0.25">
      <c r="B15" s="79" t="str">
        <f>IF($Y$10=18,"грамотность остоит из:","")</f>
        <v>грамотность остоит из:</v>
      </c>
      <c r="C15" s="79"/>
      <c r="D15" s="79"/>
      <c r="E15" s="79"/>
      <c r="F15" s="79"/>
      <c r="G15" s="79"/>
      <c r="H15" s="79"/>
      <c r="I15" s="79"/>
      <c r="J15" s="79"/>
      <c r="K15" s="79"/>
      <c r="O15" s="79" t="str">
        <f>IF($Y$10=18,"может быть представлена:","")</f>
        <v>может быть представлена:</v>
      </c>
      <c r="P15" s="79"/>
      <c r="Q15" s="79"/>
      <c r="R15" s="79"/>
      <c r="S15" s="79"/>
      <c r="T15" s="79"/>
      <c r="U15" s="79"/>
      <c r="V15" s="79"/>
      <c r="W15" s="79"/>
      <c r="X15" s="79"/>
    </row>
    <row r="16" spans="1:40" x14ac:dyDescent="0.25">
      <c r="B16" s="115" t="s">
        <v>69</v>
      </c>
      <c r="C16" s="115"/>
      <c r="D16" s="115"/>
      <c r="E16" s="115"/>
      <c r="F16" s="115"/>
      <c r="G16" s="115"/>
      <c r="H16" s="115"/>
      <c r="I16" s="115"/>
      <c r="J16" s="115"/>
      <c r="K16" s="115"/>
      <c r="O16" s="115" t="s">
        <v>66</v>
      </c>
      <c r="P16" s="115"/>
      <c r="Q16" s="115"/>
      <c r="R16" s="115"/>
      <c r="S16" s="115"/>
      <c r="T16" s="115"/>
      <c r="U16" s="115"/>
      <c r="V16" s="115"/>
      <c r="W16" s="115"/>
      <c r="X16" s="115"/>
      <c r="AE16" s="9">
        <f>IF(AND(B16&lt;&gt;B17,B16&lt;&gt;B18,B16&lt;&gt;B19),1,0)</f>
        <v>1</v>
      </c>
      <c r="AF16" s="9">
        <f>IF(OR(B16=$AG$16,B16=$AG$17,B16=$AG$18),1,0)</f>
        <v>1</v>
      </c>
      <c r="AG16" s="9" t="s">
        <v>69</v>
      </c>
      <c r="AL16" s="9">
        <f>IF(AND(O16&lt;&gt;O17,O16&lt;&gt;O18,O16&lt;&gt;O19),1,0)</f>
        <v>1</v>
      </c>
      <c r="AM16" s="9">
        <f>IF(OR(O16=$AN$16,O16=$AEN17,O16=$AN$18,O16=$AN$19),1,0)</f>
        <v>1</v>
      </c>
      <c r="AN16" s="9" t="s">
        <v>66</v>
      </c>
    </row>
    <row r="17" spans="2:40" x14ac:dyDescent="0.25">
      <c r="B17" s="115" t="s">
        <v>70</v>
      </c>
      <c r="C17" s="115"/>
      <c r="D17" s="115"/>
      <c r="E17" s="115"/>
      <c r="F17" s="115"/>
      <c r="G17" s="115"/>
      <c r="H17" s="115"/>
      <c r="I17" s="115"/>
      <c r="J17" s="115"/>
      <c r="K17" s="115"/>
      <c r="O17" s="115" t="s">
        <v>68</v>
      </c>
      <c r="P17" s="115"/>
      <c r="Q17" s="115"/>
      <c r="R17" s="115"/>
      <c r="S17" s="115"/>
      <c r="T17" s="115"/>
      <c r="U17" s="115"/>
      <c r="V17" s="115"/>
      <c r="W17" s="115"/>
      <c r="X17" s="115"/>
      <c r="AE17" s="9">
        <f>IF(AND(B17&lt;&gt;B18,B17&lt;&gt;B19,B17&lt;&gt;B16),1,0)</f>
        <v>1</v>
      </c>
      <c r="AF17" s="9">
        <f>IF(OR(B17=$AG$16,B17=$AG$17,B17=$AG$18),1,0)</f>
        <v>1</v>
      </c>
      <c r="AG17" s="9" t="s">
        <v>70</v>
      </c>
      <c r="AL17" s="9">
        <f>IF(AND(O17&lt;&gt;O18,O17&lt;&gt;O19,O17&lt;&gt;O16),1,0)</f>
        <v>1</v>
      </c>
      <c r="AM17" s="9">
        <f>IF(OR(O17=$AN$16,O17=$AN17,O17=$AN$18,O17=$AN$19),1,0)</f>
        <v>1</v>
      </c>
      <c r="AN17" s="9" t="s">
        <v>65</v>
      </c>
    </row>
    <row r="18" spans="2:40" x14ac:dyDescent="0.25">
      <c r="B18" s="115" t="s">
        <v>71</v>
      </c>
      <c r="C18" s="115"/>
      <c r="D18" s="115"/>
      <c r="E18" s="115"/>
      <c r="F18" s="115"/>
      <c r="G18" s="115"/>
      <c r="H18" s="115"/>
      <c r="I18" s="115"/>
      <c r="J18" s="115"/>
      <c r="K18" s="115"/>
      <c r="O18" s="115" t="s">
        <v>67</v>
      </c>
      <c r="P18" s="115"/>
      <c r="Q18" s="115"/>
      <c r="R18" s="115"/>
      <c r="S18" s="115"/>
      <c r="T18" s="115"/>
      <c r="U18" s="115"/>
      <c r="V18" s="115"/>
      <c r="W18" s="115"/>
      <c r="X18" s="115"/>
      <c r="AE18" s="9">
        <f>IF(AND(B18&lt;&gt;B19,B18&lt;&gt;B16,B18&lt;&gt;B17),1,0)</f>
        <v>1</v>
      </c>
      <c r="AF18" s="9">
        <f>IF(OR(B18=$AG$16,B18=AG17,B18=$AG$18),1,0)</f>
        <v>1</v>
      </c>
      <c r="AG18" s="9" t="s">
        <v>71</v>
      </c>
      <c r="AL18" s="9">
        <f>IF(AND(O18&lt;&gt;O19,O18&lt;&gt;O17,O18&lt;&gt;O16),1,0)</f>
        <v>1</v>
      </c>
      <c r="AM18" s="9">
        <f>IF(OR(O18=$AN$16,O18=$AN17,O18=$AN$18,O18=$AN$19),1,0)</f>
        <v>1</v>
      </c>
      <c r="AN18" s="9" t="s">
        <v>67</v>
      </c>
    </row>
    <row r="19" spans="2:40" x14ac:dyDescent="0.25">
      <c r="B19" s="115" t="s">
        <v>65</v>
      </c>
      <c r="C19" s="115"/>
      <c r="D19" s="115"/>
      <c r="E19" s="115"/>
      <c r="F19" s="115"/>
      <c r="G19" s="115"/>
      <c r="H19" s="115"/>
      <c r="I19" s="115"/>
      <c r="J19" s="115"/>
      <c r="K19" s="115"/>
      <c r="O19" s="115" t="s">
        <v>65</v>
      </c>
      <c r="P19" s="115"/>
      <c r="Q19" s="115"/>
      <c r="R19" s="115"/>
      <c r="S19" s="115"/>
      <c r="T19" s="115"/>
      <c r="U19" s="115"/>
      <c r="V19" s="115"/>
      <c r="W19" s="115"/>
      <c r="X19" s="115"/>
      <c r="AL19" s="9">
        <f>IF(AND(O19&lt;&gt;O18,O19&lt;&gt;O17,O19&lt;&gt;O16),1,0)</f>
        <v>1</v>
      </c>
      <c r="AM19" s="9">
        <f>IF(OR(O19=$AN$16,O19=$AN17,O19=$AN$18,O19=$AN$19),1,0)</f>
        <v>1</v>
      </c>
      <c r="AN19" s="9" t="s">
        <v>68</v>
      </c>
    </row>
    <row r="20" spans="2:40" x14ac:dyDescent="0.25">
      <c r="AE20" s="9">
        <f>SUM(AE16:AE19)</f>
        <v>3</v>
      </c>
      <c r="AF20" s="9">
        <f>SUM(AF16:AF19)</f>
        <v>3</v>
      </c>
      <c r="AL20" s="9">
        <f>SUM(AL16:AL19)</f>
        <v>4</v>
      </c>
      <c r="AM20" s="9">
        <f>SUM(AM16:AM19)</f>
        <v>4</v>
      </c>
    </row>
    <row r="21" spans="2:40" ht="15.75" thickBot="1" x14ac:dyDescent="0.3">
      <c r="AF21" s="22">
        <f>AF20+AM20</f>
        <v>7</v>
      </c>
    </row>
    <row r="22" spans="2:40" x14ac:dyDescent="0.25">
      <c r="B22" s="105" t="str">
        <f>IF(AND($Y$10=18,$AF$21&lt;&gt;0),"Рамка универсальных компетентностей и новой грамотности","")</f>
        <v>Рамка универсальных компетентностей и новой грамотности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7"/>
    </row>
    <row r="23" spans="2:40" ht="15.75" thickBot="1" x14ac:dyDescent="0.3"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8"/>
    </row>
    <row r="24" spans="2:40" x14ac:dyDescent="0.25">
      <c r="B24" s="27"/>
      <c r="C24" s="108" t="str">
        <f>IF(AND($Y$10=18,$AF$21&lt;&gt;0),"Используется в разных сферах","")</f>
        <v>Используется в разных сферах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10"/>
      <c r="O24" s="29"/>
      <c r="P24" s="29"/>
      <c r="Q24" s="108" t="str">
        <f>IF(AND($Y$10=18,$AF$21&lt;&gt;0),"Ограничены определённой сферой","")</f>
        <v>Ограничены определённой сферой</v>
      </c>
      <c r="R24" s="109"/>
      <c r="S24" s="109"/>
      <c r="T24" s="109"/>
      <c r="U24" s="109"/>
      <c r="V24" s="109"/>
      <c r="W24" s="109"/>
      <c r="X24" s="110"/>
    </row>
    <row r="25" spans="2:40" ht="15.75" thickBot="1" x14ac:dyDescent="0.3">
      <c r="B25" s="27"/>
      <c r="C25" s="111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3"/>
      <c r="O25" s="29"/>
      <c r="P25" s="29"/>
      <c r="Q25" s="111"/>
      <c r="R25" s="112"/>
      <c r="S25" s="112"/>
      <c r="T25" s="112"/>
      <c r="U25" s="112"/>
      <c r="V25" s="112"/>
      <c r="W25" s="112"/>
      <c r="X25" s="113"/>
    </row>
    <row r="26" spans="2:40" x14ac:dyDescent="0.25"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8"/>
    </row>
    <row r="27" spans="2:40" ht="15" customHeight="1" x14ac:dyDescent="0.25">
      <c r="B27" s="27"/>
      <c r="C27" s="26"/>
      <c r="D27" s="114" t="s">
        <v>72</v>
      </c>
      <c r="E27" s="114"/>
      <c r="F27" s="114"/>
      <c r="G27" s="114"/>
      <c r="H27" s="114"/>
      <c r="I27" s="30"/>
      <c r="J27" s="114" t="s">
        <v>73</v>
      </c>
      <c r="K27" s="114"/>
      <c r="L27" s="114"/>
      <c r="M27" s="114"/>
      <c r="N27" s="114"/>
      <c r="O27" s="29"/>
      <c r="P27" s="29"/>
      <c r="Q27" s="29"/>
      <c r="R27" s="29"/>
      <c r="S27" s="29"/>
      <c r="T27" s="29"/>
      <c r="U27" s="29"/>
      <c r="V27" s="29"/>
      <c r="W27" s="26"/>
      <c r="X27" s="28"/>
      <c r="AD27" s="9">
        <f>IF(AND(D27&lt;&gt;J33,D27&lt;&gt;J27,D27&lt;&gt;D33),1,0)</f>
        <v>1</v>
      </c>
      <c r="AE27" s="9">
        <f>IF(OR(D27=$AF$27,D27=$AF$28,D27=$AF$29,D27=$AF$30),1,0)</f>
        <v>1</v>
      </c>
      <c r="AF27" s="9" t="str">
        <f>IF($Y$10=18,"компетентность мышления","")</f>
        <v>компетентность мышления</v>
      </c>
    </row>
    <row r="28" spans="2:40" x14ac:dyDescent="0.25">
      <c r="B28" s="27"/>
      <c r="C28" s="26"/>
      <c r="D28" s="114"/>
      <c r="E28" s="114"/>
      <c r="F28" s="114"/>
      <c r="G28" s="114"/>
      <c r="H28" s="114"/>
      <c r="I28" s="30"/>
      <c r="J28" s="114"/>
      <c r="K28" s="114"/>
      <c r="L28" s="114"/>
      <c r="M28" s="114"/>
      <c r="N28" s="114"/>
      <c r="O28" s="29"/>
      <c r="P28" s="29"/>
      <c r="Q28" s="29"/>
      <c r="R28" s="29"/>
      <c r="S28" s="29"/>
      <c r="T28" s="29"/>
      <c r="U28" s="29"/>
      <c r="V28" s="29"/>
      <c r="W28" s="26"/>
      <c r="X28" s="28"/>
      <c r="AD28" s="9">
        <f>IF(AND(J27&lt;&gt;D27,J27&lt;&gt;D33,J27&lt;&gt;J33),1,0)</f>
        <v>1</v>
      </c>
      <c r="AE28" s="9">
        <f>IF(OR(J27=$AF$27,J27=$AF$28,J27=$AF$29,J27=$AF$30),1,0)</f>
        <v>1</v>
      </c>
      <c r="AF28" s="9" t="str">
        <f>IF($Y$10=18,"компетентность взаимодействия с другими","")</f>
        <v>компетентность взаимодействия с другими</v>
      </c>
    </row>
    <row r="29" spans="2:40" x14ac:dyDescent="0.25">
      <c r="B29" s="27"/>
      <c r="C29" s="26"/>
      <c r="D29" s="114"/>
      <c r="E29" s="114"/>
      <c r="F29" s="114"/>
      <c r="G29" s="114"/>
      <c r="H29" s="114"/>
      <c r="I29" s="30"/>
      <c r="J29" s="114"/>
      <c r="K29" s="114"/>
      <c r="L29" s="114"/>
      <c r="M29" s="114"/>
      <c r="N29" s="114"/>
      <c r="O29" s="29"/>
      <c r="P29" s="29"/>
      <c r="Q29" s="29"/>
      <c r="R29" s="29"/>
      <c r="S29" s="29"/>
      <c r="T29" s="29"/>
      <c r="U29" s="29"/>
      <c r="V29" s="29"/>
      <c r="W29" s="26"/>
      <c r="X29" s="28"/>
      <c r="AD29" s="9">
        <f>IF(AND(D33&lt;&gt;J33,D33&lt;&gt;D27,D33&lt;&gt;J27),1,0)</f>
        <v>1</v>
      </c>
      <c r="AE29" s="9">
        <f>IF(OR(D33=$AF$27,D33=$AF$28,D33=$AF$29,D33=$AF$30),1,0)</f>
        <v>1</v>
      </c>
      <c r="AF29" s="9" t="str">
        <f>IF($Y$10=18,"компетентность взаимодействия с собой","")</f>
        <v>компетентность взаимодействия с собой</v>
      </c>
    </row>
    <row r="30" spans="2:40" x14ac:dyDescent="0.25">
      <c r="B30" s="27"/>
      <c r="C30" s="26"/>
      <c r="D30" s="114"/>
      <c r="E30" s="114"/>
      <c r="F30" s="114"/>
      <c r="G30" s="114"/>
      <c r="H30" s="114"/>
      <c r="I30" s="30"/>
      <c r="J30" s="114"/>
      <c r="K30" s="114"/>
      <c r="L30" s="114"/>
      <c r="M30" s="114"/>
      <c r="N30" s="114"/>
      <c r="O30" s="29"/>
      <c r="P30" s="29"/>
      <c r="Q30" s="29"/>
      <c r="R30" s="29"/>
      <c r="S30" s="29"/>
      <c r="T30" s="29"/>
      <c r="U30" s="29"/>
      <c r="V30" s="29"/>
      <c r="W30" s="26"/>
      <c r="X30" s="28"/>
      <c r="AD30" s="9">
        <f>IF(AND(J33&lt;&gt;J27,J33&lt;&gt;D27,J33&lt;&gt;D33),1,0)</f>
        <v>1</v>
      </c>
      <c r="AE30" s="9">
        <f>IF(OR(J33=$AF$27,J33=$AF$28,J33=$AF$29,J33=$AF$30),1,0)</f>
        <v>1</v>
      </c>
      <c r="AF30" s="9" t="str">
        <f>IF($Y$10=18,"универсальная инструментальная грамотность","")</f>
        <v>универсальная инструментальная грамотность</v>
      </c>
    </row>
    <row r="31" spans="2:40" x14ac:dyDescent="0.25">
      <c r="B31" s="27"/>
      <c r="C31" s="26"/>
      <c r="D31" s="31"/>
      <c r="E31" s="31"/>
      <c r="F31" s="31"/>
      <c r="G31" s="31"/>
      <c r="H31" s="31"/>
      <c r="I31" s="30"/>
      <c r="J31" s="31"/>
      <c r="K31" s="31"/>
      <c r="L31" s="31"/>
      <c r="M31" s="31"/>
      <c r="N31" s="31"/>
      <c r="O31" s="29"/>
      <c r="P31" s="29"/>
      <c r="Q31" s="29"/>
      <c r="R31" s="29"/>
      <c r="S31" s="29"/>
      <c r="T31" s="29"/>
      <c r="U31" s="29"/>
      <c r="V31" s="29"/>
      <c r="W31" s="26"/>
      <c r="X31" s="28"/>
      <c r="AE31" s="9">
        <f>IF(R33=AF31,1,0)</f>
        <v>1</v>
      </c>
      <c r="AF31" s="9" t="str">
        <f>IF($Y$10=18,"предметная грамотность","")</f>
        <v>предметная грамотность</v>
      </c>
    </row>
    <row r="32" spans="2:40" x14ac:dyDescent="0.25">
      <c r="B32" s="27"/>
      <c r="C32" s="26"/>
      <c r="D32" s="30"/>
      <c r="E32" s="30"/>
      <c r="F32" s="31"/>
      <c r="G32" s="30"/>
      <c r="H32" s="30"/>
      <c r="I32" s="30"/>
      <c r="J32" s="30"/>
      <c r="K32" s="30"/>
      <c r="L32" s="31"/>
      <c r="M32" s="30"/>
      <c r="N32" s="30"/>
      <c r="O32" s="29"/>
      <c r="P32" s="29"/>
      <c r="Q32" s="29"/>
      <c r="R32" s="29"/>
      <c r="S32" s="29"/>
      <c r="T32" s="31"/>
      <c r="U32" s="29"/>
      <c r="V32" s="29"/>
      <c r="W32" s="26"/>
      <c r="X32" s="28"/>
      <c r="AD32" s="9">
        <f>SUM(AD27:AD31)</f>
        <v>4</v>
      </c>
      <c r="AE32" s="9">
        <f>SUM(AE27:AE30)</f>
        <v>4</v>
      </c>
      <c r="AF32" s="22">
        <f>AE32+1</f>
        <v>5</v>
      </c>
    </row>
    <row r="33" spans="1:32" ht="15" customHeight="1" x14ac:dyDescent="0.25">
      <c r="B33" s="27"/>
      <c r="C33" s="26"/>
      <c r="D33" s="114" t="s">
        <v>74</v>
      </c>
      <c r="E33" s="114"/>
      <c r="F33" s="114"/>
      <c r="G33" s="114"/>
      <c r="H33" s="114"/>
      <c r="I33" s="30"/>
      <c r="J33" s="114" t="s">
        <v>75</v>
      </c>
      <c r="K33" s="114"/>
      <c r="L33" s="114"/>
      <c r="M33" s="114"/>
      <c r="N33" s="114"/>
      <c r="O33" s="29"/>
      <c r="P33" s="29"/>
      <c r="Q33" s="29"/>
      <c r="R33" s="114" t="s">
        <v>76</v>
      </c>
      <c r="S33" s="114"/>
      <c r="T33" s="114"/>
      <c r="U33" s="114"/>
      <c r="V33" s="114"/>
      <c r="W33" s="26"/>
      <c r="X33" s="28"/>
    </row>
    <row r="34" spans="1:32" x14ac:dyDescent="0.25">
      <c r="B34" s="27"/>
      <c r="C34" s="26"/>
      <c r="D34" s="114"/>
      <c r="E34" s="114"/>
      <c r="F34" s="114"/>
      <c r="G34" s="114"/>
      <c r="H34" s="114"/>
      <c r="I34" s="30"/>
      <c r="J34" s="114"/>
      <c r="K34" s="114"/>
      <c r="L34" s="114"/>
      <c r="M34" s="114"/>
      <c r="N34" s="114"/>
      <c r="O34" s="29"/>
      <c r="P34" s="29"/>
      <c r="Q34" s="29"/>
      <c r="R34" s="114"/>
      <c r="S34" s="114"/>
      <c r="T34" s="114"/>
      <c r="U34" s="114"/>
      <c r="V34" s="114"/>
      <c r="W34" s="26"/>
      <c r="X34" s="28"/>
    </row>
    <row r="35" spans="1:32" x14ac:dyDescent="0.25">
      <c r="B35" s="27"/>
      <c r="C35" s="26"/>
      <c r="D35" s="114"/>
      <c r="E35" s="114"/>
      <c r="F35" s="114"/>
      <c r="G35" s="114"/>
      <c r="H35" s="114"/>
      <c r="I35" s="30"/>
      <c r="J35" s="114"/>
      <c r="K35" s="114"/>
      <c r="L35" s="114"/>
      <c r="M35" s="114"/>
      <c r="N35" s="114"/>
      <c r="O35" s="29"/>
      <c r="P35" s="29"/>
      <c r="Q35" s="29"/>
      <c r="R35" s="114"/>
      <c r="S35" s="114"/>
      <c r="T35" s="114"/>
      <c r="U35" s="114"/>
      <c r="V35" s="114"/>
      <c r="W35" s="26"/>
      <c r="X35" s="28"/>
    </row>
    <row r="36" spans="1:32" x14ac:dyDescent="0.25">
      <c r="B36" s="27"/>
      <c r="C36" s="26"/>
      <c r="D36" s="114"/>
      <c r="E36" s="114"/>
      <c r="F36" s="114"/>
      <c r="G36" s="114"/>
      <c r="H36" s="114"/>
      <c r="I36" s="30"/>
      <c r="J36" s="114"/>
      <c r="K36" s="114"/>
      <c r="L36" s="114"/>
      <c r="M36" s="114"/>
      <c r="N36" s="114"/>
      <c r="O36" s="29"/>
      <c r="P36" s="29"/>
      <c r="Q36" s="29"/>
      <c r="R36" s="114"/>
      <c r="S36" s="114"/>
      <c r="T36" s="114"/>
      <c r="U36" s="114"/>
      <c r="V36" s="114"/>
      <c r="W36" s="26"/>
      <c r="X36" s="28"/>
    </row>
    <row r="37" spans="1:32" ht="15.75" thickBot="1" x14ac:dyDescent="0.3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</row>
    <row r="38" spans="1:32" x14ac:dyDescent="0.25"/>
    <row r="39" spans="1:32" x14ac:dyDescent="0.25">
      <c r="B39" s="9" t="str">
        <f>IF(AND($Y$10=18,AF32&lt;&gt;0),"Индекс цифровой грамотности россиян в 1 квартале 2020 года составил","")</f>
        <v>Индекс цифровой грамотности россиян в 1 квартале 2020 года составил</v>
      </c>
    </row>
    <row r="40" spans="1:32" x14ac:dyDescent="0.25">
      <c r="B40" s="9" t="str">
        <f>IF(AND($Y$10=18,AF32&lt;&gt;0),"58 пунктов по шкале от 0 до 100.","")</f>
        <v>58 пунктов по шкале от 0 до 100.</v>
      </c>
    </row>
    <row r="41" spans="1:32" x14ac:dyDescent="0.25">
      <c r="B41" s="23" t="str">
        <f>IF(AND($Y$10=18,AF32&lt;&gt;0),"Индекс рассчитывался по 5 основным параметрам:","")</f>
        <v>Индекс рассчитывался по 5 основным параметрам: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32" ht="15" customHeight="1" x14ac:dyDescent="0.25">
      <c r="A42" s="9" t="str">
        <f>IF(B42&lt;&gt;"","1)","")</f>
        <v>1)</v>
      </c>
      <c r="B42" s="79" t="s">
        <v>77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T42" s="103" t="str">
        <f>IF(AND($Y$10=18,AF47=5),"Только 27% россиян – каждый четвертый – обладают высоким уровнем цифровой грамотности.","")</f>
        <v>Только 27% россиян – каждый четвертый – обладают высоким уровнем цифровой грамотности.</v>
      </c>
      <c r="U42" s="103"/>
      <c r="V42" s="103"/>
      <c r="W42" s="103"/>
      <c r="X42" s="103"/>
      <c r="Y42" s="103"/>
      <c r="Z42" s="103"/>
      <c r="AD42" s="9">
        <f>IF(AND(B42&lt;&gt;$B$43,B42&lt;&gt;$B$44,B42&lt;&gt;$B$45,B42&lt;&gt;$B$46),1,0)</f>
        <v>1</v>
      </c>
      <c r="AE42" s="9">
        <f>IF(OR(B42=$AF$42,B42=$AF$43,B42=$AF$44,B42=$AF$45,B42=$AF$46,),1,0)</f>
        <v>1</v>
      </c>
      <c r="AF42" s="9" t="str">
        <f>IF($Y$10=18,"информационная грамотность","")</f>
        <v>информационная грамотность</v>
      </c>
    </row>
    <row r="43" spans="1:32" x14ac:dyDescent="0.25">
      <c r="A43" s="9" t="str">
        <f>IF(B43&lt;&gt;"","2)","")</f>
        <v>2)</v>
      </c>
      <c r="B43" s="79" t="s">
        <v>81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T43" s="103"/>
      <c r="U43" s="103"/>
      <c r="V43" s="103"/>
      <c r="W43" s="103"/>
      <c r="X43" s="103"/>
      <c r="Y43" s="103"/>
      <c r="Z43" s="103"/>
      <c r="AD43" s="9">
        <f>IF(AND(B43&lt;&gt;$B$42,B43&lt;&gt;$B$44,B43&lt;&gt;$B$45,B43&lt;&gt;$B$46),1,0)</f>
        <v>1</v>
      </c>
      <c r="AE43" s="9">
        <f>IF(OR(B43=$AF$42,B43=$AF$43,B43=$AF$44,B43=$AF$45,B43=$AF$46,),1,0)</f>
        <v>1</v>
      </c>
      <c r="AF43" s="9" t="str">
        <f>IF($Y$10=18,"коммуникативная грамотность","")</f>
        <v>коммуникативная грамотность</v>
      </c>
    </row>
    <row r="44" spans="1:32" x14ac:dyDescent="0.25">
      <c r="A44" s="9" t="str">
        <f>IF(B44&lt;&gt;"","3)","")</f>
        <v>3)</v>
      </c>
      <c r="B44" s="79" t="s">
        <v>79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T44" s="103"/>
      <c r="U44" s="103"/>
      <c r="V44" s="103"/>
      <c r="W44" s="103"/>
      <c r="X44" s="103"/>
      <c r="Y44" s="103"/>
      <c r="Z44" s="103"/>
      <c r="AD44" s="9">
        <f>IF(AND(B44&lt;&gt;$B$43,B44&lt;&gt;$B$42,B44&lt;&gt;$B$45,B44&lt;&gt;$B$46),1,0)</f>
        <v>1</v>
      </c>
      <c r="AE44" s="9">
        <f t="shared" ref="AE44:AE46" si="0">IF(OR(B44=$AF$42,B44=$AF$43,B44=$AF$44,B44=$AF$45,B44=$AF$46,),1,0)</f>
        <v>1</v>
      </c>
      <c r="AF44" s="9" t="str">
        <f>IF($Y$10=18,"создание цифрового контента","")</f>
        <v>создание цифрового контента</v>
      </c>
    </row>
    <row r="45" spans="1:32" x14ac:dyDescent="0.25">
      <c r="A45" s="9" t="str">
        <f>IF(B45&lt;&gt;"","4)","")</f>
        <v>4)</v>
      </c>
      <c r="B45" s="79" t="s">
        <v>80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T45" s="103"/>
      <c r="U45" s="103"/>
      <c r="V45" s="103"/>
      <c r="W45" s="103"/>
      <c r="X45" s="103"/>
      <c r="Y45" s="103"/>
      <c r="Z45" s="103"/>
      <c r="AD45" s="9">
        <f>IF(AND(B45&lt;&gt;$B$43,B45&lt;&gt;$B$44,B45&lt;&gt;$B$42,B45&lt;&gt;$B$46),1,0)</f>
        <v>1</v>
      </c>
      <c r="AE45" s="9">
        <f t="shared" si="0"/>
        <v>1</v>
      </c>
      <c r="AF45" s="9" t="str">
        <f>IF($Y$10=18,"цифровая безопасность","")</f>
        <v>цифровая безопасность</v>
      </c>
    </row>
    <row r="46" spans="1:32" x14ac:dyDescent="0.25">
      <c r="A46" s="9" t="str">
        <f>IF(B46&lt;&gt;"","5)","")</f>
        <v>5)</v>
      </c>
      <c r="B46" s="79" t="s">
        <v>78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T46" s="103"/>
      <c r="U46" s="103"/>
      <c r="V46" s="103"/>
      <c r="W46" s="103"/>
      <c r="X46" s="103"/>
      <c r="Y46" s="103"/>
      <c r="Z46" s="103"/>
      <c r="AD46" s="9">
        <f>IF(AND(B46&lt;&gt;$B$43,B46&lt;&gt;$B$44,B46&lt;&gt;$B$45,B46&lt;&gt;$B$42),1,0)</f>
        <v>1</v>
      </c>
      <c r="AE46" s="9">
        <f t="shared" si="0"/>
        <v>1</v>
      </c>
      <c r="AF46" s="9" t="str">
        <f>IF($Y$10=18,"навыки решения проблем в цифровой среде","")</f>
        <v>навыки решения проблем в цифровой среде</v>
      </c>
    </row>
    <row r="47" spans="1:32" x14ac:dyDescent="0.25">
      <c r="AD47" s="9">
        <f>SUM(AD42:AD46)</f>
        <v>5</v>
      </c>
      <c r="AE47" s="9">
        <f>SUM(AE42:AE46)</f>
        <v>5</v>
      </c>
      <c r="AF47" s="22">
        <v>5</v>
      </c>
    </row>
    <row r="48" spans="1:32" x14ac:dyDescent="0.25">
      <c r="B48" s="85" t="str">
        <f>IF(AND($Y$10=18,$AF$47&lt;&gt;0),"ЦЕЛЬ ИССЛЕДОВАНИЯ ICILS - ","")</f>
        <v xml:space="preserve">ЦЕЛЬ ИССЛЕДОВАНИЯ ICILS - </v>
      </c>
      <c r="C48" s="85"/>
      <c r="D48" s="85"/>
      <c r="E48" s="85"/>
      <c r="F48" s="85"/>
      <c r="G48" s="85"/>
      <c r="H48" s="85"/>
      <c r="I48" s="85"/>
      <c r="J48" s="85"/>
      <c r="K48" s="85"/>
      <c r="L48" s="118" t="s">
        <v>82</v>
      </c>
      <c r="M48" s="118"/>
      <c r="N48" s="118"/>
      <c r="O48" s="118"/>
      <c r="P48" s="118"/>
      <c r="Q48" s="79" t="str">
        <f>IF(AND($Y$10=18,$AF$47&lt;&gt;0),"подготовленность учащихся к учебе,","")</f>
        <v>подготовленность учащихся к учебе,</v>
      </c>
      <c r="R48" s="79"/>
      <c r="S48" s="79"/>
      <c r="T48" s="79"/>
      <c r="U48" s="79"/>
      <c r="V48" s="79"/>
      <c r="W48" s="79"/>
      <c r="X48" s="79"/>
      <c r="Y48" s="79"/>
      <c r="Z48" s="79"/>
      <c r="AA48" s="79"/>
      <c r="AD48" s="9">
        <f>IF(AND($Y$10=18,$AA$10=20,L48=AE48),1,0)</f>
        <v>1</v>
      </c>
      <c r="AE48" s="9" t="s">
        <v>82</v>
      </c>
    </row>
    <row r="49" spans="2:31" x14ac:dyDescent="0.25"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79" t="str">
        <f>IF(AND($Y$10=18,$AF$47&lt;&gt;0),"работе и жизни в век информации,","")</f>
        <v>работе и жизни в век информации,</v>
      </c>
      <c r="M49" s="79"/>
      <c r="N49" s="79"/>
      <c r="O49" s="79"/>
      <c r="P49" s="79"/>
      <c r="Q49" s="79"/>
      <c r="R49" s="79"/>
      <c r="S49" s="79"/>
      <c r="T49" s="79"/>
      <c r="U49" s="79"/>
      <c r="V49" s="92" t="s">
        <v>83</v>
      </c>
      <c r="W49" s="92"/>
      <c r="X49" s="92"/>
      <c r="Y49" s="92"/>
      <c r="Z49" s="92"/>
      <c r="AA49" s="92"/>
      <c r="AD49" s="9">
        <f>IF(AND($Y$10=18,$AA$10=20,V49=AE49),1,0)</f>
        <v>1</v>
      </c>
      <c r="AE49" s="9" t="s">
        <v>83</v>
      </c>
    </row>
    <row r="50" spans="2:31" x14ac:dyDescent="0.25">
      <c r="B50" s="79" t="str">
        <f>IF(AND($Y$10=18,$AF$47&lt;&gt;0),"уровень компьютерной и информационной грамотности учащихся 8 классов в странах-","")</f>
        <v>уровень компьютерной и информационной грамотности учащихся 8 классов в странах-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D50" s="9">
        <f>IF(AND($Y$10=18,$AA$10=20,F51=AE50),1,0)</f>
        <v>1</v>
      </c>
      <c r="AE50" s="9" t="s">
        <v>84</v>
      </c>
    </row>
    <row r="51" spans="2:31" x14ac:dyDescent="0.25">
      <c r="B51" s="79" t="str">
        <f>IF(AND($Y$10=18,$AF$47&lt;&gt;0),"участницах,","")</f>
        <v>участницах,</v>
      </c>
      <c r="C51" s="79"/>
      <c r="D51" s="79"/>
      <c r="E51" s="79"/>
      <c r="F51" s="95" t="s">
        <v>84</v>
      </c>
      <c r="G51" s="95"/>
      <c r="H51" s="95"/>
      <c r="I51" s="95"/>
      <c r="J51" s="95"/>
      <c r="K51" s="9" t="str">
        <f>IF(AND($Y$10=18,$AF$47&lt;&gt;0),"выявленные различия,","")</f>
        <v>выявленные различия,</v>
      </c>
      <c r="R51" s="92" t="s">
        <v>85</v>
      </c>
      <c r="S51" s="92"/>
      <c r="T51" s="92"/>
      <c r="U51" s="92"/>
      <c r="V51" s="92"/>
      <c r="W51" s="92"/>
      <c r="X51" s="117" t="str">
        <f>IF(AND($Y$10=18,$AF$47&lt;&gt;0),"продвижению","")</f>
        <v>продвижению</v>
      </c>
      <c r="Y51" s="117"/>
      <c r="Z51" s="117"/>
      <c r="AA51" s="117"/>
      <c r="AD51" s="9">
        <f>IF(AND($Y$10=18,$AA$10=20,R51=AE51),1,0)</f>
        <v>1</v>
      </c>
      <c r="AE51" s="9" t="s">
        <v>85</v>
      </c>
    </row>
    <row r="52" spans="2:31" x14ac:dyDescent="0.25">
      <c r="B52" s="9" t="str">
        <f>IF(AND($Y$10=18,$AF$47&lt;&gt;0),"обучения в этой сфере на национальном и международном уровнях","")</f>
        <v>обучения в этой сфере на национальном и международном уровнях</v>
      </c>
      <c r="AD52" s="22">
        <f>SUM(AD48:AD51)</f>
        <v>4</v>
      </c>
    </row>
    <row r="53" spans="2:31" x14ac:dyDescent="0.25"/>
    <row r="54" spans="2:31" x14ac:dyDescent="0.25">
      <c r="B54" s="23" t="str">
        <f>IF(AND($Y$10=18,$AD$52&lt;&gt;0),"Исследование призвано определить:","")</f>
        <v>Исследование призвано определить:</v>
      </c>
    </row>
    <row r="55" spans="2:31" x14ac:dyDescent="0.25">
      <c r="B55" s="116" t="str">
        <f>IF(AND($Y$10=18,$AD$52&lt;&gt;0),"1) Насколько отличается уровень компьютерной и информационной грамотности между","")</f>
        <v>1) Насколько отличается уровень компьютерной и информационной грамотности между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</row>
    <row r="56" spans="2:31" x14ac:dyDescent="0.25">
      <c r="B56" s="116" t="str">
        <f>IF(AND($Y$10=18,$AD$52&lt;&gt;0),"странами и внутри каждой из стран?","")</f>
        <v>странами и внутри каждой из стран?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</row>
    <row r="57" spans="2:31" x14ac:dyDescent="0.25">
      <c r="B57" s="116" t="str">
        <f>IF(AND($Y$10=18,$AD$52&lt;&gt;0),"2) Какие факторы влияют на компьютерную и информационную грамотность?","")</f>
        <v>2) Какие факторы влияют на компьютерную и информационную грамотность?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</row>
    <row r="58" spans="2:31" x14ac:dyDescent="0.25">
      <c r="B58" s="116" t="str">
        <f>IF(AND($Y$10=18,$AD$52&lt;&gt;0),"3) Какова роль школьного образования в повышении уровня компьютерной и информаци-","")</f>
        <v>3) Какова роль школьного образования в повышении уровня компьютерной и информаци-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</row>
    <row r="59" spans="2:31" x14ac:dyDescent="0.25">
      <c r="B59" s="116" t="str">
        <f>IF(AND($Y$10=18,$AD$52&lt;&gt;0),"онной грамотности?","")</f>
        <v>онной грамотности?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</row>
    <row r="60" spans="2:31" x14ac:dyDescent="0.25">
      <c r="B60" s="9" t="s">
        <v>86</v>
      </c>
    </row>
    <row r="61" spans="2:31" x14ac:dyDescent="0.25">
      <c r="B61" s="78" t="str">
        <f>IF(AND($Y$10=18,$AD$52&lt;&gt;0),"Уровни информационной и компьютерной грамотности","")</f>
        <v>Уровни информационной и компьютерной грамотности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</row>
    <row r="62" spans="2:31" x14ac:dyDescent="0.25">
      <c r="X62" s="79" t="str">
        <f>IF(AND($Y$10=18,$AD$52&lt;&gt;0),"Баллов","")</f>
        <v>Баллов</v>
      </c>
      <c r="Y62" s="79"/>
      <c r="Z62" s="79"/>
      <c r="AA62" s="79"/>
    </row>
    <row r="63" spans="2:31" ht="30" customHeight="1" x14ac:dyDescent="0.25">
      <c r="B63" s="85" t="str">
        <f>IF(AND($Y$10=18,$AD$52&lt;&gt;0),"1 уровень","")</f>
        <v>1 уровень</v>
      </c>
      <c r="C63" s="85"/>
      <c r="D63" s="85"/>
      <c r="E63" s="85"/>
      <c r="F63" s="120" t="s">
        <v>87</v>
      </c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1" t="str">
        <f>IF(AND($Y$10=18,AD63=1),"407-492","")</f>
        <v>407-492</v>
      </c>
      <c r="Y63" s="121"/>
      <c r="Z63" s="121"/>
      <c r="AA63" s="121"/>
      <c r="AD63" s="9">
        <f>IF(AND($Y$10=18,$AA$10=20,F63=AE63),1,0)</f>
        <v>1</v>
      </c>
      <c r="AE63" s="9" t="str">
        <f>IF($Y$10=18,"Применять стандартные программные команды для выполнения несложных коммуникативных заданий, добавлять простое содержание в информационный продукт","")</f>
        <v>Применять стандартные программные команды для выполнения несложных коммуникативных заданий, добавлять простое содержание в информационный продукт</v>
      </c>
    </row>
    <row r="64" spans="2:31" ht="30" customHeight="1" x14ac:dyDescent="0.25">
      <c r="B64" s="85" t="str">
        <f>IF(AND($Y$10=18,$AD$52&lt;&gt;0),"2 уровень","")</f>
        <v>2 уровень</v>
      </c>
      <c r="C64" s="85"/>
      <c r="D64" s="85"/>
      <c r="E64" s="85"/>
      <c r="F64" s="120" t="s">
        <v>88</v>
      </c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1" t="str">
        <f>IF(AND($Y$10=18,AD64=1),"493-576","")</f>
        <v>493-576</v>
      </c>
      <c r="Y64" s="121"/>
      <c r="Z64" s="121"/>
      <c r="AA64" s="121"/>
      <c r="AD64" s="9">
        <f t="shared" ref="AD64:AD66" si="1">IF(AND($Y$10=18,$AA$10=20,F64=AE64),1,0)</f>
        <v>1</v>
      </c>
      <c r="AE64" s="8" t="str">
        <f>IF($Y$10=18,"Создавать простые информационные продукты в соответствии со стандартами компоновки и оформления элементов","")</f>
        <v>Создавать простые информационные продукты в соответствии со стандартами компоновки и оформления элементов</v>
      </c>
    </row>
    <row r="65" spans="2:31" ht="30" customHeight="1" x14ac:dyDescent="0.25">
      <c r="B65" s="85" t="str">
        <f>IF(AND($Y$10=18,$AD$52&lt;&gt;0),"3 уровень","")</f>
        <v>3 уровень</v>
      </c>
      <c r="C65" s="85"/>
      <c r="D65" s="85"/>
      <c r="E65" s="85"/>
      <c r="F65" s="120" t="s">
        <v>89</v>
      </c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1" t="str">
        <f>IF(AND($Y$10=18,AD65=1),"577-661","")</f>
        <v>577-661</v>
      </c>
      <c r="Y65" s="121"/>
      <c r="Z65" s="121"/>
      <c r="AA65" s="121"/>
      <c r="AD65" s="9">
        <f t="shared" si="1"/>
        <v>1</v>
      </c>
      <c r="AE65" s="9" t="str">
        <f>IF($Y$10=18,"Работать самостоятельно, используя компьютер для сбора и управления информацией, распознавать безопасность информации из сети","")</f>
        <v>Работать самостоятельно, используя компьютер для сбора и управления информацией, распознавать безопасность информации из сети</v>
      </c>
    </row>
    <row r="66" spans="2:31" ht="30" customHeight="1" x14ac:dyDescent="0.25">
      <c r="B66" s="85" t="str">
        <f>IF(AND($Y$10=18,$AD$52&lt;&gt;0),"4 уровень","")</f>
        <v>4 уровень</v>
      </c>
      <c r="C66" s="85"/>
      <c r="D66" s="85"/>
      <c r="E66" s="85"/>
      <c r="F66" s="120" t="s">
        <v>90</v>
      </c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1" t="str">
        <f>IF(AND($Y$10=18,AD66=1),"662-...","")</f>
        <v>662-...</v>
      </c>
      <c r="Y66" s="121"/>
      <c r="Z66" s="121"/>
      <c r="AA66" s="121"/>
      <c r="AD66" s="9">
        <f t="shared" si="1"/>
        <v>1</v>
      </c>
      <c r="AE66" s="9" t="str">
        <f>IF($Y$10=18,"Оценивать достоверность и надежность источника информации, создавать информационный продукт для определенной аудитории","")</f>
        <v>Оценивать достоверность и надежность источника информации, создавать информационный продукт для определенной аудитории</v>
      </c>
    </row>
    <row r="67" spans="2:31" x14ac:dyDescent="0.25">
      <c r="AD67" s="22">
        <f>SUM(AD63:AD66)</f>
        <v>4</v>
      </c>
    </row>
    <row r="68" spans="2:31" x14ac:dyDescent="0.25">
      <c r="B68" s="78" t="str">
        <f>IF(AND($Y$10=18,$AD$67&lt;&gt;0),"Международное исследование  PISA","")</f>
        <v>Международное исследование  PISA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</row>
    <row r="69" spans="2:31" x14ac:dyDescent="0.25">
      <c r="B69" s="116" t="str">
        <f>IF(AND($Y$10=18,$AD$67&lt;&gt;0),"Проходит в «компьютерном»  формате","")</f>
        <v>Проходит в «компьютерном»  формате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</row>
    <row r="70" spans="2:31" x14ac:dyDescent="0.25">
      <c r="B70" s="90" t="str">
        <f>IF(AND($Y$10=18,$AD$67&lt;&gt;0),"Предполагает использование определённых цифровых инструментов","")</f>
        <v>Предполагает использование определённых цифровых инструментов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2:31" ht="15" customHeight="1" x14ac:dyDescent="0.25">
      <c r="B71" s="89" t="str">
        <f>IF(AND($Y$10=18,$AD$67&lt;&gt;0),"Предполагает сбор контекстной информации (вопросы стратегического характера). ","")</f>
        <v xml:space="preserve">Предполагает сбор контекстной информации (вопросы стратегического характера). 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D71" s="22">
        <f>AE10+AF21+AF32+AF47+AD52+AD67</f>
        <v>26</v>
      </c>
    </row>
    <row r="72" spans="2:31" ht="15" customHeight="1" x14ac:dyDescent="0.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D72" s="22"/>
    </row>
    <row r="73" spans="2:31" x14ac:dyDescent="0.25"/>
    <row r="74" spans="2:31" ht="49.5" customHeight="1" x14ac:dyDescent="0.25">
      <c r="B74" s="119" t="str">
        <f>IF(AND($Y$10=18,$AD$67&lt;&gt;0,AD71&gt;13),"Во всех странах в среднем 17% (в России – 9%) школьников не достигли 1-го уровня компьютерно-информационной грамотности","")</f>
        <v>Во всех странах в среднем 17% (в России – 9%) школьников не достигли 1-го уровня компьютерно-информационной грамотности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</row>
    <row r="75" spans="2:31" x14ac:dyDescent="0.25">
      <c r="B75" s="93" t="str">
        <f>IF(AND($Y$10=18,$AA$10=20),"Кодовое слово","")</f>
        <v>Кодовое слово</v>
      </c>
      <c r="C75" s="93"/>
      <c r="D75" s="93"/>
      <c r="E75" s="93"/>
      <c r="F75" s="93"/>
    </row>
    <row r="76" spans="2:31" x14ac:dyDescent="0.25">
      <c r="B76" s="90" t="str">
        <f>IF(AND($Y$10=18,$AA$10=20,AD71&gt;13),"Какой процент школьников в России не достигли 1 уровня КИГ?","")</f>
        <v>Какой процент школьников в России не достигли 1 уровня КИГ?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</row>
    <row r="77" spans="2:31" x14ac:dyDescent="0.25"/>
    <row r="78" spans="2:31" hidden="1" x14ac:dyDescent="0.25"/>
    <row r="79" spans="2:31" hidden="1" x14ac:dyDescent="0.25"/>
    <row r="80" spans="2:3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</sheetData>
  <sheetProtection algorithmName="SHA-512" hashValue="Kg0PWb8Ee/kDQN14AGdngC0xvEgqDcNzJU0HKFhkO38aYbcKplKFnzgL32Rz1Rx9jOsbG5SkQzKfSDEUks3URg==" saltValue="orCA9V+DbhNJAjO2NJPuDA==" spinCount="100000" sheet="1" objects="1" scenarios="1"/>
  <sortState xmlns:xlrd2="http://schemas.microsoft.com/office/spreadsheetml/2017/richdata2" ref="AF2:AF4">
    <sortCondition ref="AF1"/>
  </sortState>
  <mergeCells count="66">
    <mergeCell ref="B75:F75"/>
    <mergeCell ref="B76:Z76"/>
    <mergeCell ref="X62:AA62"/>
    <mergeCell ref="B71:AA71"/>
    <mergeCell ref="B70:AA70"/>
    <mergeCell ref="B68:L68"/>
    <mergeCell ref="B69:AA69"/>
    <mergeCell ref="B74:Z74"/>
    <mergeCell ref="F63:W63"/>
    <mergeCell ref="F64:W64"/>
    <mergeCell ref="F65:W65"/>
    <mergeCell ref="F66:W66"/>
    <mergeCell ref="X63:AA63"/>
    <mergeCell ref="X64:AA64"/>
    <mergeCell ref="X65:AA65"/>
    <mergeCell ref="X66:AA66"/>
    <mergeCell ref="B63:E63"/>
    <mergeCell ref="B64:E64"/>
    <mergeCell ref="B65:E65"/>
    <mergeCell ref="B66:E66"/>
    <mergeCell ref="B59:AA59"/>
    <mergeCell ref="B61:T61"/>
    <mergeCell ref="B58:AA58"/>
    <mergeCell ref="F51:J51"/>
    <mergeCell ref="R51:W51"/>
    <mergeCell ref="X51:AA51"/>
    <mergeCell ref="L48:P48"/>
    <mergeCell ref="L49:U49"/>
    <mergeCell ref="V49:AA49"/>
    <mergeCell ref="B50:Z50"/>
    <mergeCell ref="B51:E51"/>
    <mergeCell ref="B55:AA55"/>
    <mergeCell ref="B56:AA56"/>
    <mergeCell ref="B57:AA57"/>
    <mergeCell ref="B44:R44"/>
    <mergeCell ref="B45:R45"/>
    <mergeCell ref="B46:R46"/>
    <mergeCell ref="T42:Z46"/>
    <mergeCell ref="Q48:AA48"/>
    <mergeCell ref="B48:K49"/>
    <mergeCell ref="D33:H36"/>
    <mergeCell ref="J33:N36"/>
    <mergeCell ref="R33:V36"/>
    <mergeCell ref="B42:R42"/>
    <mergeCell ref="B43:R43"/>
    <mergeCell ref="C24:N25"/>
    <mergeCell ref="Q24:X25"/>
    <mergeCell ref="D27:H30"/>
    <mergeCell ref="J27:N30"/>
    <mergeCell ref="B16:K16"/>
    <mergeCell ref="B17:K17"/>
    <mergeCell ref="B18:K18"/>
    <mergeCell ref="B19:K19"/>
    <mergeCell ref="O16:X16"/>
    <mergeCell ref="O17:X17"/>
    <mergeCell ref="O18:X18"/>
    <mergeCell ref="O19:X19"/>
    <mergeCell ref="B15:K15"/>
    <mergeCell ref="O14:X14"/>
    <mergeCell ref="O15:X15"/>
    <mergeCell ref="B22:X22"/>
    <mergeCell ref="A10:E10"/>
    <mergeCell ref="F10:G10"/>
    <mergeCell ref="H10:L10"/>
    <mergeCell ref="M10:U10"/>
    <mergeCell ref="B14:K14"/>
  </mergeCells>
  <phoneticPr fontId="24" type="noConversion"/>
  <conditionalFormatting sqref="F10:G11 F13:G13">
    <cfRule type="cellIs" dxfId="88" priority="42" operator="equal">
      <formula>0</formula>
    </cfRule>
  </conditionalFormatting>
  <conditionalFormatting sqref="B16:K19">
    <cfRule type="expression" dxfId="87" priority="41">
      <formula>IF(AND($Y$10=18,B16=""),"истина","ложь")</formula>
    </cfRule>
  </conditionalFormatting>
  <conditionalFormatting sqref="O16:X19">
    <cfRule type="expression" dxfId="86" priority="40">
      <formula>IF(AND($Y$10=18,O16=""),"истина","ложь")</formula>
    </cfRule>
  </conditionalFormatting>
  <conditionalFormatting sqref="B16:K18">
    <cfRule type="expression" dxfId="85" priority="39">
      <formula>IF(AND($Y$10=18,$AA$10=20,AE16=1,AF16=1,B16&lt;&gt;""),"истина","ложь")</formula>
    </cfRule>
  </conditionalFormatting>
  <conditionalFormatting sqref="O16:X19">
    <cfRule type="expression" dxfId="84" priority="38">
      <formula>IF(AND($Y$10=18,$AA$10=20,AL16=1,AM16=1,O16&lt;&gt;""),"истина","ложь")</formula>
    </cfRule>
  </conditionalFormatting>
  <conditionalFormatting sqref="D27:H30">
    <cfRule type="expression" dxfId="83" priority="28">
      <formula>IF(AND($Y$10=18,$AD$32=4,$AE$32=4),"истина","ложь")</formula>
    </cfRule>
    <cfRule type="expression" dxfId="82" priority="37">
      <formula>IF(AND($Y$10=18,D27=""),"истина","ложь")</formula>
    </cfRule>
  </conditionalFormatting>
  <conditionalFormatting sqref="F31:F32">
    <cfRule type="expression" dxfId="81" priority="32">
      <formula>IF(AND($Y$10=18,$AD$32=4,$AE$32=4),"истина","ложь")</formula>
    </cfRule>
  </conditionalFormatting>
  <conditionalFormatting sqref="L31">
    <cfRule type="expression" dxfId="80" priority="31">
      <formula>IF(AND($Y$10=18,$AD$32=4,$AE$32=4),"истина","ложь")</formula>
    </cfRule>
  </conditionalFormatting>
  <conditionalFormatting sqref="L32">
    <cfRule type="expression" dxfId="79" priority="30">
      <formula>IF(AND($Y$10=18,$AD$32=4,$AE$32=4),"истина","ложь")</formula>
    </cfRule>
  </conditionalFormatting>
  <conditionalFormatting sqref="F31:R31">
    <cfRule type="expression" dxfId="78" priority="29">
      <formula>IF(AND($Y$10=18,$AD$32=4,$AE$32=4),"истина","ложь")</formula>
    </cfRule>
  </conditionalFormatting>
  <conditionalFormatting sqref="J27:N30">
    <cfRule type="expression" dxfId="77" priority="26">
      <formula>IF(AND($Y$10=18,$AD$32=4,$AE$32=4),"истина","ложь")</formula>
    </cfRule>
    <cfRule type="expression" dxfId="76" priority="27">
      <formula>IF(AND($Y$10=18,J27=""),"истина","ложь")</formula>
    </cfRule>
  </conditionalFormatting>
  <conditionalFormatting sqref="D33:H36">
    <cfRule type="expression" dxfId="75" priority="24">
      <formula>IF(AND($Y$10=18,$AD$32=4,$AE$32=4),"истина","ложь")</formula>
    </cfRule>
    <cfRule type="expression" dxfId="74" priority="25">
      <formula>IF(AND($Y$10=18,D33=""),"истина","ложь")</formula>
    </cfRule>
  </conditionalFormatting>
  <conditionalFormatting sqref="J33:N36">
    <cfRule type="expression" dxfId="73" priority="22">
      <formula>IF(AND($Y$10=18,$AD$32=4,$AE$32=4),"истина","ложь")</formula>
    </cfRule>
    <cfRule type="expression" dxfId="72" priority="23">
      <formula>IF(AND($Y$10=18,J33=""),"истина","ложь")</formula>
    </cfRule>
  </conditionalFormatting>
  <conditionalFormatting sqref="R33:V36">
    <cfRule type="expression" dxfId="71" priority="20">
      <formula>IF(AND($Y$10=18,$AD$32=4,$AE$32=4),"истина","ложь")</formula>
    </cfRule>
    <cfRule type="expression" dxfId="70" priority="21">
      <formula>IF(AND($Y$10=18,R33=""),"истина","ложь")</formula>
    </cfRule>
  </conditionalFormatting>
  <conditionalFormatting sqref="T32">
    <cfRule type="expression" dxfId="69" priority="18">
      <formula>IF(AND($Y$10=18,$AD$32=4,$AE$32=4),"истина","ложь")</formula>
    </cfRule>
  </conditionalFormatting>
  <conditionalFormatting sqref="S31">
    <cfRule type="expression" dxfId="68" priority="17">
      <formula>IF(AND($Y$10=18,$AD$32=4,$AE$32=4),"истина","ложь")</formula>
    </cfRule>
  </conditionalFormatting>
  <conditionalFormatting sqref="B42:R46">
    <cfRule type="expression" dxfId="67" priority="16">
      <formula>IF(AND($Y$10=18,B42="",$AF$32&lt;&gt;0),"истина","ложь")</formula>
    </cfRule>
  </conditionalFormatting>
  <conditionalFormatting sqref="B42:R46">
    <cfRule type="expression" dxfId="66" priority="15">
      <formula>IF(AND($Y$10=18,$AA$10=20,AD42=1,AE42=1,B42&lt;&gt;""),"истина","ложь")</formula>
    </cfRule>
  </conditionalFormatting>
  <conditionalFormatting sqref="T42:Z46">
    <cfRule type="expression" dxfId="65" priority="14">
      <formula>IF(AND($Y$10=18,$AA$10=20,$AF$47=5),"истина","ложь")</formula>
    </cfRule>
  </conditionalFormatting>
  <conditionalFormatting sqref="L48:P48">
    <cfRule type="expression" dxfId="64" priority="8">
      <formula>IF(AND($Y$10=18,$AA$10=20,$AE$47&lt;&gt;0,$L$48&lt;&gt;"",$AD$48=1),"истина","ложь")</formula>
    </cfRule>
    <cfRule type="expression" dxfId="63" priority="12">
      <formula>IF(AND($Y$10=18,$AE$47&lt;&gt;0,$L$48=""),"истина","ложь")</formula>
    </cfRule>
  </conditionalFormatting>
  <conditionalFormatting sqref="V49:AA49">
    <cfRule type="expression" dxfId="62" priority="7">
      <formula>IF(AND($Y$10=18,$AA$10=20,$AE$47&lt;&gt;0,$V$49&lt;&gt;"",$AD$49=1),"истина","ложь")</formula>
    </cfRule>
    <cfRule type="expression" dxfId="61" priority="11">
      <formula>IF(AND($Y$10=18,$AE$47&lt;&gt;0,$V$49=""),"истина","ложь")</formula>
    </cfRule>
  </conditionalFormatting>
  <conditionalFormatting sqref="R51:W51">
    <cfRule type="expression" dxfId="60" priority="5">
      <formula>IF(AND($Y$10=18,$AA$10=20,$AE$47&lt;&gt;0,$R$51&lt;&gt;"",$AD$51=1),"истина","ложь")</formula>
    </cfRule>
    <cfRule type="expression" dxfId="59" priority="10">
      <formula>IF(AND($Y$10=18,$AE$47&lt;&gt;0,$R$51=""),"истина","ложь")</formula>
    </cfRule>
  </conditionalFormatting>
  <conditionalFormatting sqref="F51:J51">
    <cfRule type="expression" dxfId="58" priority="6">
      <formula>IF(AND($Y$10=18,$AA$10=20,$AE$47&lt;&gt;0,$F$51&lt;&gt;"",$AD$50=1),"истина","ложь")</formula>
    </cfRule>
    <cfRule type="expression" dxfId="57" priority="9">
      <formula>IF(AND($Y$10=18,$AE$47&lt;&gt;0,$F$51=""),"истина","ложь")</formula>
    </cfRule>
  </conditionalFormatting>
  <conditionalFormatting sqref="F63:W66">
    <cfRule type="expression" dxfId="56" priority="4">
      <formula>IF(AND($Y$10=18,$AD$52&gt;0,F63=""),"истина","ложь")</formula>
    </cfRule>
  </conditionalFormatting>
  <conditionalFormatting sqref="F63:W66">
    <cfRule type="expression" dxfId="55" priority="3">
      <formula>IF(AND($Y$10=18,$AA$10=20,AD63=1,F63&lt;&gt;""),"истина","ложь")</formula>
    </cfRule>
  </conditionalFormatting>
  <conditionalFormatting sqref="M10:U10">
    <cfRule type="expression" dxfId="54" priority="2">
      <formula>IF(AND($Y$10=18,$AA$10=20,$M$10=""),"истина","ложь")</formula>
    </cfRule>
  </conditionalFormatting>
  <conditionalFormatting sqref="B74:Z74">
    <cfRule type="expression" dxfId="53" priority="1">
      <formula>IF(AND($Y$10=18,$AA$10=20,$AD$71&gt;13),"истина","ложь")</formula>
    </cfRule>
  </conditionalFormatting>
  <dataValidations count="5">
    <dataValidation type="list" allowBlank="1" showInputMessage="1" showErrorMessage="1" sqref="B16:K19 O16:X19" xr:uid="{B67F0B68-4BB0-40B6-8CBF-C448AB4325D8}">
      <formula1>$B$1:$B$8</formula1>
    </dataValidation>
    <dataValidation type="list" allowBlank="1" showInputMessage="1" showErrorMessage="1" sqref="D27:H30 J33:N36 J27:N30 D33:H36 R33:V36" xr:uid="{C5F065C1-907F-4FD8-8E5B-85A0B429E1E7}">
      <formula1>$I$1:$I$5</formula1>
    </dataValidation>
    <dataValidation type="list" allowBlank="1" showInputMessage="1" showErrorMessage="1" sqref="B42:B46" xr:uid="{B8F60201-1AEE-42D2-9705-9A5ABFFE542A}">
      <formula1>$R$1:$R$7</formula1>
    </dataValidation>
    <dataValidation type="list" allowBlank="1" showInputMessage="1" showErrorMessage="1" sqref="F51:J51 R51 L48:P48 V49:AA49" xr:uid="{A4D8FD91-7E16-4916-AD15-219B2A9402DA}">
      <formula1>$AA$1:$AA$5</formula1>
    </dataValidation>
    <dataValidation type="list" allowBlank="1" showInputMessage="1" showErrorMessage="1" sqref="F63:F66" xr:uid="{8A92490A-CF9C-4011-992A-A1EB2DABC8E1}">
      <formula1>$AF$1:$AF$4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39EF-2336-44C1-8C63-464768E7BF5A}">
  <dimension ref="A1:AG46"/>
  <sheetViews>
    <sheetView topLeftCell="A2" zoomScaleNormal="100" workbookViewId="0">
      <selection activeCell="A14" sqref="A14"/>
    </sheetView>
  </sheetViews>
  <sheetFormatPr defaultColWidth="0" defaultRowHeight="15" zeroHeight="1" x14ac:dyDescent="0.25"/>
  <cols>
    <col min="1" max="27" width="3.140625" style="9" customWidth="1"/>
    <col min="28" max="28" width="3.140625" style="9" hidden="1" customWidth="1"/>
    <col min="29" max="31" width="0" style="9" hidden="1" customWidth="1"/>
    <col min="32" max="16384" width="3.140625" style="9" hidden="1"/>
  </cols>
  <sheetData>
    <row r="1" spans="1:30" ht="16.5" hidden="1" customHeight="1" x14ac:dyDescent="0.25">
      <c r="A1" s="8" t="s">
        <v>92</v>
      </c>
      <c r="B1" s="8" t="s">
        <v>91</v>
      </c>
      <c r="C1" s="8" t="s">
        <v>93</v>
      </c>
    </row>
    <row r="2" spans="1:30" x14ac:dyDescent="0.25">
      <c r="A2" s="78" t="str">
        <f>IF(AND($Y$2=11,$AA$2=20),"Набрано баллов:","")</f>
        <v>Набрано баллов:</v>
      </c>
      <c r="B2" s="78"/>
      <c r="C2" s="78"/>
      <c r="D2" s="78"/>
      <c r="E2" s="78"/>
      <c r="F2" s="104">
        <f>IF(AND($Y$2=11,$AA$2=20),$AG$31,"")</f>
        <v>11</v>
      </c>
      <c r="G2" s="104"/>
      <c r="H2" s="78" t="str">
        <f>IF(AND($Y$2=11,$AA$2=20),"Кодовое слово","")</f>
        <v>Кодовое слово</v>
      </c>
      <c r="I2" s="78"/>
      <c r="J2" s="78"/>
      <c r="K2" s="78"/>
      <c r="L2" s="78"/>
      <c r="M2" s="78">
        <v>2</v>
      </c>
      <c r="N2" s="78"/>
      <c r="O2" s="78"/>
      <c r="P2" s="78"/>
      <c r="Q2" s="78"/>
      <c r="R2" s="78"/>
      <c r="S2" s="78"/>
      <c r="T2" s="78"/>
      <c r="U2" s="78"/>
      <c r="Y2" s="12">
        <v>11</v>
      </c>
      <c r="AA2" s="49">
        <v>20</v>
      </c>
      <c r="AC2" s="9">
        <f>IF(M2=2,1,0)</f>
        <v>1</v>
      </c>
      <c r="AD2" s="9">
        <v>2</v>
      </c>
    </row>
    <row r="3" spans="1:30" x14ac:dyDescent="0.25">
      <c r="A3" s="78" t="str">
        <f>IF($Y$2=11,"Кейс “Трансформация и создание цифрового контента” ","")</f>
        <v xml:space="preserve">Кейс “Трансформация и создание цифрового контента” 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30" x14ac:dyDescent="0.25"/>
    <row r="5" spans="1:30" ht="91.5" customHeight="1" x14ac:dyDescent="0.25">
      <c r="A5" s="82" t="str">
        <f>IF($Y$2=11,A1,"")</f>
        <v>В рамках данного кейса учителям предстоит познакомиться с типичной ситуацией, используемой в международных исследованиях по оценке ИКТ грамотности школьников и разработать учебные задания, выполнение которых позволит школьникам лучше подготовиться к успешному участию в исследовании. В кейсе будут описаны задания, которым предстоит выполнить учащимся и критерии их оценки, а также предложены задания для учителей для контроля усвоения материала.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</row>
    <row r="6" spans="1:30" ht="62.25" customHeight="1" x14ac:dyDescent="0.25">
      <c r="A6" s="89" t="str">
        <f>IF($Y$2=11,B1,"")</f>
        <v xml:space="preserve">Цель: ознакомиться с практикой оценивания компетенции “трансформация и создание цифрового контента” школьников и предложить свои варианты организации учебной деятельности, способствующей повышению готовности  школьников к участию в исследовании. 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</row>
    <row r="7" spans="1:30" ht="63" customHeight="1" x14ac:dyDescent="0.25">
      <c r="A7" s="82" t="str">
        <f>IF($Y$2=11,C1,"")</f>
        <v xml:space="preserve">Описание задачи для учащегося. В школе планируется открытие новой спортивной секции, которую ученики вашей  школы смогут посещать после уроков. Вам вместе с вашими одноклассниками попросили создать красивый и привлекательный постер, который вызовет у других 
детей желание записаться в секцию. При создании постера вы сможете выбрать программу спортивных занятий, наиболее подходящих для этой секции. Для 
создания плаката вам предоставляются необходимые для этого сведения. 
 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</row>
    <row r="8" spans="1:30" x14ac:dyDescent="0.25">
      <c r="A8" s="23" t="str">
        <f>IF($Y$2=11,"Информация для учащегося","")</f>
        <v>Информация для учащегося</v>
      </c>
    </row>
    <row r="9" spans="1:30" x14ac:dyDescent="0.25">
      <c r="B9" s="9" t="str">
        <f>IF($Y$2=11,"Название секции","")</f>
        <v>Название секции</v>
      </c>
    </row>
    <row r="10" spans="1:30" x14ac:dyDescent="0.25">
      <c r="B10" s="9" t="str">
        <f>IF($Y$2=11,"График ее работы","")</f>
        <v>График ее работы</v>
      </c>
    </row>
    <row r="11" spans="1:30" x14ac:dyDescent="0.25">
      <c r="B11" s="9" t="str">
        <f>IF($Y$2=11,"Возраст участников","")</f>
        <v>Возраст участников</v>
      </c>
    </row>
    <row r="12" spans="1:30" x14ac:dyDescent="0.25">
      <c r="B12" s="9" t="str">
        <f>IF($Y$2=11,"Экипировка, необходимой для занятий","")</f>
        <v>Экипировка, необходимой для занятий</v>
      </c>
    </row>
    <row r="13" spans="1:30" x14ac:dyDescent="0.25">
      <c r="B13" s="9" t="str">
        <f>IF($Y$2=11,"Длительность тренировок","" )</f>
        <v>Длительность тренировок</v>
      </c>
    </row>
    <row r="14" spans="1:30" x14ac:dyDescent="0.25">
      <c r="A14" s="23" t="str">
        <f>IF($Y$2=11,"На выполнение этого задания у вас будет 20 минут","")</f>
        <v>На выполнение этого задания у вас будет 20 минут</v>
      </c>
    </row>
    <row r="15" spans="1:30" x14ac:dyDescent="0.25"/>
    <row r="16" spans="1:30" x14ac:dyDescent="0.25">
      <c r="A16" s="23" t="str">
        <f>IF($Y$2=11,"Информация для учителя","")</f>
        <v>Информация для учителя</v>
      </c>
    </row>
    <row r="17" spans="2:33" x14ac:dyDescent="0.25"/>
    <row r="18" spans="2:33" x14ac:dyDescent="0.25">
      <c r="B18" s="9" t="str">
        <f>IF($Y$2=11,"Критериями оценивания итогового продукта (постера) являются:","")</f>
        <v>Критериями оценивания итогового продукта (постера) являются:</v>
      </c>
    </row>
    <row r="19" spans="2:33" x14ac:dyDescent="0.25">
      <c r="B19" s="9" t="str">
        <f>IF($Y$2=11,"соответствие продукта целевой аудитории","")</f>
        <v>соответствие продукта целевой аудитории</v>
      </c>
    </row>
    <row r="20" spans="2:33" x14ac:dyDescent="0.25">
      <c r="B20" s="9" t="str">
        <f>IF($Y$2=11,"степени соответствия и полноты содержания","")</f>
        <v>степени соответствия и полноты содержания</v>
      </c>
    </row>
    <row r="21" spans="2:33" x14ac:dyDescent="0.25">
      <c r="B21" s="9" t="str">
        <f>IF($Y$2=11,"оформления текста и иллюстраций","")</f>
        <v>оформления текста и иллюстраций</v>
      </c>
    </row>
    <row r="22" spans="2:33" x14ac:dyDescent="0.25"/>
    <row r="23" spans="2:33" x14ac:dyDescent="0.25">
      <c r="B23" s="78" t="str">
        <f>IF($Y$2=11,"Ваша задача составить таблицу критериального оценивания","")</f>
        <v>Ваша задача составить таблицу критериального оценивания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</row>
    <row r="24" spans="2:33" x14ac:dyDescent="0.25">
      <c r="G24" s="130" t="str">
        <f>IF($Y$2=11,"ОЦЕНКА СТАЖЁРА","")</f>
        <v>ОЦЕНКА СТАЖЁРА</v>
      </c>
      <c r="H24" s="130"/>
      <c r="I24" s="130"/>
      <c r="J24" s="130"/>
      <c r="K24" s="130"/>
      <c r="L24" s="130"/>
      <c r="M24" s="130"/>
      <c r="N24" s="130"/>
      <c r="O24" s="130"/>
      <c r="P24" s="130"/>
      <c r="Q24" s="104" t="str">
        <f>IF(AND($Y$2=11,$AA$2=20),"ЭКСПЕРТНАЯ ОЦЕНКА","")</f>
        <v>ЭКСПЕРТНАЯ ОЦЕНКА</v>
      </c>
      <c r="R24" s="104"/>
      <c r="S24" s="104"/>
      <c r="T24" s="104"/>
      <c r="U24" s="104"/>
      <c r="V24" s="104"/>
      <c r="W24" s="104"/>
      <c r="X24" s="104"/>
      <c r="Y24" s="104"/>
      <c r="Z24" s="104"/>
    </row>
    <row r="25" spans="2:33" x14ac:dyDescent="0.25">
      <c r="B25" s="134" t="str">
        <f>IF($Y$2=11,"ИНДИКАТОР","")</f>
        <v>ИНДИКАТОР</v>
      </c>
      <c r="C25" s="134"/>
      <c r="D25" s="134"/>
      <c r="E25" s="134"/>
      <c r="F25" s="134"/>
      <c r="G25" s="124" t="s">
        <v>94</v>
      </c>
      <c r="H25" s="125"/>
      <c r="I25" s="125"/>
      <c r="J25" s="125"/>
      <c r="K25" s="126"/>
      <c r="L25" s="124" t="s">
        <v>95</v>
      </c>
      <c r="M25" s="125"/>
      <c r="N25" s="125"/>
      <c r="O25" s="125"/>
      <c r="P25" s="126"/>
      <c r="Q25" s="124" t="str">
        <f>IF(AND($Y$2=11,$AA$2=20),"0 баллов","")</f>
        <v>0 баллов</v>
      </c>
      <c r="R25" s="125"/>
      <c r="S25" s="125"/>
      <c r="T25" s="125"/>
      <c r="U25" s="126"/>
      <c r="V25" s="124" t="str">
        <f>IF(AND($Y$2=11,$AA$2=20),"1 балл","")</f>
        <v>1 балл</v>
      </c>
      <c r="W25" s="125"/>
      <c r="X25" s="125"/>
      <c r="Y25" s="125"/>
      <c r="Z25" s="126"/>
    </row>
    <row r="26" spans="2:33" ht="115.5" customHeight="1" x14ac:dyDescent="0.25">
      <c r="B26" s="124" t="str">
        <f>IF($Y$2=11,"Вставка текста","")</f>
        <v>Вставка текста</v>
      </c>
      <c r="C26" s="125"/>
      <c r="D26" s="125"/>
      <c r="E26" s="125"/>
      <c r="F26" s="126"/>
      <c r="G26" s="131" t="s">
        <v>97</v>
      </c>
      <c r="H26" s="132"/>
      <c r="I26" s="132"/>
      <c r="J26" s="132"/>
      <c r="K26" s="133"/>
      <c r="L26" s="131" t="s">
        <v>97</v>
      </c>
      <c r="M26" s="132"/>
      <c r="N26" s="132"/>
      <c r="O26" s="132"/>
      <c r="P26" s="133"/>
      <c r="Q26" s="127" t="str">
        <f>IF(AND($Y$2=11,$AA$2=20),"Учащийся не демонстрирует умения скопировать выбранный 
фрагмент текста и вставить его в 
окно программы","")</f>
        <v>Учащийся не демонстрирует умения скопировать выбранный 
фрагмент текста и вставить его в 
окно программы</v>
      </c>
      <c r="R26" s="128"/>
      <c r="S26" s="128"/>
      <c r="T26" s="128"/>
      <c r="U26" s="129"/>
      <c r="V26" s="127" t="str">
        <f>IF(AND($Y$2=11,$AA$2=20),"Учащийся демонстрирует умение скопировать выбранный фрагмент текста и вставить его в окно программы","")</f>
        <v>Учащийся демонстрирует умение скопировать выбранный фрагмент текста и вставить его в окно программы</v>
      </c>
      <c r="W26" s="128"/>
      <c r="X26" s="128"/>
      <c r="Y26" s="128"/>
      <c r="Z26" s="129"/>
      <c r="AC26" s="9">
        <f>IF(G26&lt;&gt;"",1,0)</f>
        <v>1</v>
      </c>
      <c r="AD26" s="9">
        <f t="shared" ref="AD26:AD29" si="0">IF(L26&lt;&gt;"",1,0)</f>
        <v>1</v>
      </c>
    </row>
    <row r="27" spans="2:33" ht="169.5" customHeight="1" x14ac:dyDescent="0.25">
      <c r="B27" s="122" t="str">
        <f>IF($Y$2=11,"Редактирование и форматирование","")</f>
        <v>Редактирование и форматирование</v>
      </c>
      <c r="C27" s="122"/>
      <c r="D27" s="122"/>
      <c r="E27" s="122"/>
      <c r="F27" s="122"/>
      <c r="G27" s="131" t="s">
        <v>97</v>
      </c>
      <c r="H27" s="132"/>
      <c r="I27" s="132"/>
      <c r="J27" s="132"/>
      <c r="K27" s="133"/>
      <c r="L27" s="131" t="s">
        <v>97</v>
      </c>
      <c r="M27" s="132"/>
      <c r="N27" s="132"/>
      <c r="O27" s="132"/>
      <c r="P27" s="133"/>
      <c r="Q27" s="127" t="str">
        <f>IF(AND($Y$2=11,$AA$2=20),"Учащийся не демонстрирует умений осуществлять редактирование и форматирование текста","")</f>
        <v>Учащийся не демонстрирует умений осуществлять редактирование и форматирование текста</v>
      </c>
      <c r="R27" s="128"/>
      <c r="S27" s="128"/>
      <c r="T27" s="128"/>
      <c r="U27" s="129"/>
      <c r="V27" s="127" t="str">
        <f>IF(AND($Y$2=11,$AA$2=20),"Учащийся демонстрирует умение осуществлять простейшее редактирование и форматирование текста, включая выравнивание текста, создания нумерованного списка, изменения типа, цвета и размера шрифта","")</f>
        <v>Учащийся демонстрирует умение осуществлять простейшее редактирование и форматирование текста, включая выравнивание текста, создания нумерованного списка, изменения типа, цвета и размера шрифта</v>
      </c>
      <c r="W27" s="128"/>
      <c r="X27" s="128"/>
      <c r="Y27" s="128"/>
      <c r="Z27" s="129"/>
      <c r="AC27" s="9">
        <f t="shared" ref="AC27:AC30" si="1">IF(G27&lt;&gt;"",1,0)</f>
        <v>1</v>
      </c>
      <c r="AD27" s="9">
        <f t="shared" si="0"/>
        <v>1</v>
      </c>
    </row>
    <row r="28" spans="2:33" ht="95.25" customHeight="1" x14ac:dyDescent="0.25">
      <c r="B28" s="123" t="str">
        <f>IF($Y$2=11,"Подбор оптимального фона постера","")</f>
        <v>Подбор оптимального фона постера</v>
      </c>
      <c r="C28" s="123"/>
      <c r="D28" s="123"/>
      <c r="E28" s="123"/>
      <c r="F28" s="123"/>
      <c r="G28" s="131" t="s">
        <v>97</v>
      </c>
      <c r="H28" s="132"/>
      <c r="I28" s="132"/>
      <c r="J28" s="132"/>
      <c r="K28" s="133"/>
      <c r="L28" s="131" t="s">
        <v>97</v>
      </c>
      <c r="M28" s="132"/>
      <c r="N28" s="132"/>
      <c r="O28" s="132"/>
      <c r="P28" s="133"/>
      <c r="Q28" s="127" t="str">
        <f>IF(AND($Y$2=11,$AA$2=20),"Учащийся не демонстрирует умений подбора фона постера для повышения читаемости и привлекательности дизайна текста","")</f>
        <v>Учащийся не демонстрирует умений подбора фона постера для повышения читаемости и привлекательности дизайна текста</v>
      </c>
      <c r="R28" s="128"/>
      <c r="S28" s="128"/>
      <c r="T28" s="128"/>
      <c r="U28" s="129"/>
      <c r="V28" s="127" t="str">
        <f>IF(AND($Y$2=11,$AA$2=20),"Учащийся демонстрирует умение подобрать оптимальное сочетание фона и текста постера","")</f>
        <v>Учащийся демонстрирует умение подобрать оптимальное сочетание фона и текста постера</v>
      </c>
      <c r="W28" s="128"/>
      <c r="X28" s="128"/>
      <c r="Y28" s="128"/>
      <c r="Z28" s="129"/>
      <c r="AC28" s="9">
        <f t="shared" si="1"/>
        <v>1</v>
      </c>
      <c r="AD28" s="9">
        <f t="shared" si="0"/>
        <v>1</v>
      </c>
    </row>
    <row r="29" spans="2:33" ht="100.5" customHeight="1" x14ac:dyDescent="0.25">
      <c r="B29" s="124" t="str">
        <f>IF($Y$2=11,"Работа с графикой","")</f>
        <v>Работа с графикой</v>
      </c>
      <c r="C29" s="125"/>
      <c r="D29" s="125"/>
      <c r="E29" s="125"/>
      <c r="F29" s="126"/>
      <c r="G29" s="131" t="s">
        <v>97</v>
      </c>
      <c r="H29" s="132"/>
      <c r="I29" s="132"/>
      <c r="J29" s="132"/>
      <c r="K29" s="133"/>
      <c r="L29" s="131" t="s">
        <v>97</v>
      </c>
      <c r="M29" s="132"/>
      <c r="N29" s="132"/>
      <c r="O29" s="132"/>
      <c r="P29" s="133"/>
      <c r="Q29" s="127" t="str">
        <f>IF(AND($Y$2=11,$AA$2=20),"Учащийся не  демонстрирует умения вставлять изображение в постер, кадрировать его, подбирать оптимальный размер.","")</f>
        <v>Учащийся не  демонстрирует умения вставлять изображение в постер, кадрировать его, подбирать оптимальный размер.</v>
      </c>
      <c r="R29" s="128"/>
      <c r="S29" s="128"/>
      <c r="T29" s="128"/>
      <c r="U29" s="129"/>
      <c r="V29" s="127" t="str">
        <f>IF(AND($Y$2=11,$AA$2=20),"Учащийся демонстрирует умение вставлять изображение в постер, кадрировать его, подбирать оптимальный размер.","")</f>
        <v>Учащийся демонстрирует умение вставлять изображение в постер, кадрировать его, подбирать оптимальный размер.</v>
      </c>
      <c r="W29" s="128"/>
      <c r="X29" s="128"/>
      <c r="Y29" s="128"/>
      <c r="Z29" s="129"/>
      <c r="AC29" s="9">
        <f t="shared" si="1"/>
        <v>1</v>
      </c>
      <c r="AD29" s="9">
        <f t="shared" si="0"/>
        <v>1</v>
      </c>
    </row>
    <row r="30" spans="2:33" ht="149.25" customHeight="1" x14ac:dyDescent="0.25">
      <c r="B30" s="123" t="str">
        <f>IF($Y$2=11,"Общая компоновка и дизайн постера","")</f>
        <v>Общая компоновка и дизайн постера</v>
      </c>
      <c r="C30" s="123"/>
      <c r="D30" s="123"/>
      <c r="E30" s="123"/>
      <c r="F30" s="123"/>
      <c r="G30" s="131" t="s">
        <v>97</v>
      </c>
      <c r="H30" s="132"/>
      <c r="I30" s="132"/>
      <c r="J30" s="132"/>
      <c r="K30" s="133"/>
      <c r="L30" s="131" t="s">
        <v>97</v>
      </c>
      <c r="M30" s="132"/>
      <c r="N30" s="132"/>
      <c r="O30" s="132"/>
      <c r="P30" s="133"/>
      <c r="Q30" s="127" t="str">
        <f>IF(AND($Y$2=11,$AA$2=20),"Постер не содержит необходимую информацию, он не привлекателен и плохо читается","")</f>
        <v>Постер не содержит необходимую информацию, он не привлекателен и плохо читается</v>
      </c>
      <c r="R30" s="128"/>
      <c r="S30" s="128"/>
      <c r="T30" s="128"/>
      <c r="U30" s="129"/>
      <c r="V30" s="127" t="str">
        <f>IF(AND($Y$2=11,$AA$2=20),"Постер содержит минимальное, но не достаточное количество информации, признаки дизайна присутствуют, однако он не является в достаточной степени 
привлекательным","")</f>
        <v>Постер содержит минимальное, но не достаточное количество информации, признаки дизайна присутствуют, однако он не является в достаточной степени 
привлекательным</v>
      </c>
      <c r="W30" s="128"/>
      <c r="X30" s="128"/>
      <c r="Y30" s="128"/>
      <c r="Z30" s="129"/>
      <c r="AC30" s="9">
        <f t="shared" si="1"/>
        <v>1</v>
      </c>
      <c r="AD30" s="9">
        <f>IF(L30&lt;&gt;"",1,0)</f>
        <v>1</v>
      </c>
    </row>
    <row r="31" spans="2:33" x14ac:dyDescent="0.25">
      <c r="AC31" s="9">
        <f>SUM(AC26:AC30)</f>
        <v>5</v>
      </c>
      <c r="AD31" s="9">
        <f>SUM(AD26:AD30)</f>
        <v>5</v>
      </c>
      <c r="AE31" s="22">
        <f>AC31+AD31</f>
        <v>10</v>
      </c>
      <c r="AG31" s="22">
        <f>AE31+AC2</f>
        <v>11</v>
      </c>
    </row>
    <row r="32" spans="2:33" x14ac:dyDescent="0.25"/>
    <row r="33" spans="2:26" ht="47.25" customHeight="1" x14ac:dyDescent="0.25">
      <c r="B33" s="103" t="str">
        <f>IF(AND($Y$2=11,$AA$2=20,$AE$31&gt;6),"В среднем только 2% (как и в России) школьников достигли 4-го уровня компьютерно-информационной грамотности (максимальный показатель у школьников Южной Кореи – 5%).","")</f>
        <v>В среднем только 2% (как и в России) школьников достигли 4-го уровня компьютерно-информационной грамотности (максимальный показатель у школьников Южной Кореи – 5%).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</row>
    <row r="34" spans="2:26" x14ac:dyDescent="0.25"/>
    <row r="35" spans="2:26" x14ac:dyDescent="0.25"/>
    <row r="36" spans="2:26" x14ac:dyDescent="0.25"/>
    <row r="37" spans="2:26" x14ac:dyDescent="0.25">
      <c r="B37" s="93" t="str">
        <f>IF(AND($Y$2=11,$AA$2=20,$AE$31&gt;8),"Кодовое слово","")</f>
        <v>Кодовое слово</v>
      </c>
      <c r="C37" s="93"/>
      <c r="D37" s="93"/>
      <c r="E37" s="93"/>
      <c r="F37" s="93"/>
    </row>
    <row r="38" spans="2:26" x14ac:dyDescent="0.25">
      <c r="B38" s="90" t="str">
        <f>IF(AND($Y$2=11,$AA$2=20,$AE$31&gt;8),"Какой процент школьников в России достигли 4 уровня КИГ?","")</f>
        <v>Какой процент школьников в России достигли 4 уровня КИГ?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2:26" x14ac:dyDescent="0.25"/>
    <row r="40" spans="2:26" x14ac:dyDescent="0.25"/>
    <row r="41" spans="2:26" x14ac:dyDescent="0.25"/>
    <row r="42" spans="2:26" x14ac:dyDescent="0.25"/>
    <row r="43" spans="2:26" x14ac:dyDescent="0.25"/>
    <row r="44" spans="2:26" x14ac:dyDescent="0.25"/>
    <row r="45" spans="2:26" hidden="1" x14ac:dyDescent="0.25"/>
    <row r="46" spans="2:26" hidden="1" x14ac:dyDescent="0.25"/>
  </sheetData>
  <sheetProtection algorithmName="SHA-512" hashValue="zqtlS0IjdvKtkD3BTe9ylZfOf8VD4qSP0a+Tb3/mSRMgXVktrVEQLDN2DudiK0wLh8my2rKd1LmIJ35j4uovUw==" saltValue="q1B1cRDZ6IhTXFIG0KudGA==" spinCount="100000" sheet="1" objects="1" scenarios="1"/>
  <mergeCells count="44">
    <mergeCell ref="B37:F37"/>
    <mergeCell ref="B38:Z38"/>
    <mergeCell ref="B33:Z33"/>
    <mergeCell ref="G25:K25"/>
    <mergeCell ref="L25:P25"/>
    <mergeCell ref="Q25:U25"/>
    <mergeCell ref="V25:Z25"/>
    <mergeCell ref="G30:K30"/>
    <mergeCell ref="L30:P30"/>
    <mergeCell ref="Q30:U30"/>
    <mergeCell ref="V30:Z30"/>
    <mergeCell ref="B29:F29"/>
    <mergeCell ref="Q28:U28"/>
    <mergeCell ref="B30:F30"/>
    <mergeCell ref="B25:F25"/>
    <mergeCell ref="G29:K29"/>
    <mergeCell ref="L29:P29"/>
    <mergeCell ref="Q29:U29"/>
    <mergeCell ref="V29:Z29"/>
    <mergeCell ref="G26:K26"/>
    <mergeCell ref="L26:P26"/>
    <mergeCell ref="Q26:U26"/>
    <mergeCell ref="V26:Z26"/>
    <mergeCell ref="G27:K27"/>
    <mergeCell ref="L27:P27"/>
    <mergeCell ref="Q27:U27"/>
    <mergeCell ref="V27:Z27"/>
    <mergeCell ref="G28:K28"/>
    <mergeCell ref="L28:P28"/>
    <mergeCell ref="A6:AA6"/>
    <mergeCell ref="A7:AA7"/>
    <mergeCell ref="B23:Z23"/>
    <mergeCell ref="B27:F27"/>
    <mergeCell ref="B28:F28"/>
    <mergeCell ref="B26:F26"/>
    <mergeCell ref="V28:Z28"/>
    <mergeCell ref="Q24:Z24"/>
    <mergeCell ref="G24:P24"/>
    <mergeCell ref="A5:AA5"/>
    <mergeCell ref="A2:E2"/>
    <mergeCell ref="F2:G2"/>
    <mergeCell ref="H2:L2"/>
    <mergeCell ref="M2:U2"/>
    <mergeCell ref="A3:AA3"/>
  </mergeCells>
  <conditionalFormatting sqref="F2:G2">
    <cfRule type="cellIs" dxfId="52" priority="14" operator="equal">
      <formula>0</formula>
    </cfRule>
  </conditionalFormatting>
  <conditionalFormatting sqref="M2:U2">
    <cfRule type="expression" dxfId="51" priority="13">
      <formula>IF(AND($Y$2=11,$AA$2=20,$M$2=""),"истина","ложь")</formula>
    </cfRule>
  </conditionalFormatting>
  <conditionalFormatting sqref="G26:K26">
    <cfRule type="expression" dxfId="50" priority="11">
      <formula>IF(AND($Y$2=11,G26=""),"истина","ложь")</formula>
    </cfRule>
  </conditionalFormatting>
  <conditionalFormatting sqref="L26:P26">
    <cfRule type="expression" dxfId="49" priority="10">
      <formula>IF(AND($Y$2=11,L26=""),"истина","ложь")</formula>
    </cfRule>
  </conditionalFormatting>
  <conditionalFormatting sqref="G27:K27">
    <cfRule type="expression" dxfId="48" priority="9">
      <formula>IF(AND($Y$2=11,G27=""),"истина","ложь")</formula>
    </cfRule>
  </conditionalFormatting>
  <conditionalFormatting sqref="L27:P27">
    <cfRule type="expression" dxfId="47" priority="8">
      <formula>IF(AND($Y$2=11,L27=""),"истина","ложь")</formula>
    </cfRule>
  </conditionalFormatting>
  <conditionalFormatting sqref="G28:K28">
    <cfRule type="expression" dxfId="46" priority="7">
      <formula>IF(AND($Y$2=11,G28=""),"истина","ложь")</formula>
    </cfRule>
  </conditionalFormatting>
  <conditionalFormatting sqref="L28:P28">
    <cfRule type="expression" dxfId="45" priority="6">
      <formula>IF(AND($Y$2=11,L28=""),"истина","ложь")</formula>
    </cfRule>
  </conditionalFormatting>
  <conditionalFormatting sqref="G29:K29">
    <cfRule type="expression" dxfId="44" priority="5">
      <formula>IF(AND($Y$2=11,G29=""),"истина","ложь")</formula>
    </cfRule>
  </conditionalFormatting>
  <conditionalFormatting sqref="L29:P29">
    <cfRule type="expression" dxfId="43" priority="4">
      <formula>IF(AND($Y$2=11,L29=""),"истина","ложь")</formula>
    </cfRule>
  </conditionalFormatting>
  <conditionalFormatting sqref="G30:K30">
    <cfRule type="expression" dxfId="42" priority="3">
      <formula>IF(AND($Y$2=11,G30=""),"истина","ложь")</formula>
    </cfRule>
  </conditionalFormatting>
  <conditionalFormatting sqref="L30:P30">
    <cfRule type="expression" dxfId="41" priority="2">
      <formula>IF(AND($Y$2=11,L30=""),"истина","ложь")</formula>
    </cfRule>
  </conditionalFormatting>
  <conditionalFormatting sqref="B33:Z33">
    <cfRule type="expression" dxfId="40" priority="1">
      <formula>IF(AND($Y$2=11,$AA$2=20,$AE$31&gt;6),"истина","ложь")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62B60-F5C0-4511-BE8B-535C6D94B1DE}">
  <dimension ref="A1:AE46"/>
  <sheetViews>
    <sheetView topLeftCell="A2" zoomScaleNormal="100" workbookViewId="0">
      <selection activeCell="L26" sqref="L26:P26"/>
    </sheetView>
  </sheetViews>
  <sheetFormatPr defaultColWidth="0" defaultRowHeight="15" zeroHeight="1" x14ac:dyDescent="0.25"/>
  <cols>
    <col min="1" max="26" width="3.140625" style="9" customWidth="1"/>
    <col min="27" max="27" width="3.28515625" style="9" customWidth="1"/>
    <col min="28" max="31" width="0" style="9" hidden="1" customWidth="1"/>
    <col min="32" max="16384" width="3.140625" style="9" hidden="1"/>
  </cols>
  <sheetData>
    <row r="1" spans="1:30" ht="16.5" hidden="1" customHeight="1" x14ac:dyDescent="0.25">
      <c r="A1" s="8" t="s">
        <v>92</v>
      </c>
      <c r="B1" s="8" t="s">
        <v>91</v>
      </c>
      <c r="C1" s="8" t="s">
        <v>93</v>
      </c>
    </row>
    <row r="2" spans="1:30" x14ac:dyDescent="0.25">
      <c r="A2" s="78" t="str">
        <f>IF($Y$2=11,"Набрано баллов:","")</f>
        <v>Набрано баллов:</v>
      </c>
      <c r="B2" s="78"/>
      <c r="C2" s="78"/>
      <c r="D2" s="78"/>
      <c r="E2" s="78"/>
      <c r="F2" s="104">
        <f>IF(AND($Y$2=11,$AA$2=20),$AE$31,"")</f>
        <v>6</v>
      </c>
      <c r="G2" s="104"/>
      <c r="H2" s="78" t="str">
        <f>IF($Y$2=11,"Кодовое слово","")</f>
        <v>Кодовое слово</v>
      </c>
      <c r="I2" s="78"/>
      <c r="J2" s="78"/>
      <c r="K2" s="78"/>
      <c r="L2" s="78"/>
      <c r="M2" s="78" t="s">
        <v>98</v>
      </c>
      <c r="N2" s="78"/>
      <c r="O2" s="78"/>
      <c r="P2" s="78"/>
      <c r="Q2" s="78"/>
      <c r="R2" s="78"/>
      <c r="S2" s="78"/>
      <c r="T2" s="78"/>
      <c r="U2" s="78"/>
      <c r="Y2" s="12">
        <v>11</v>
      </c>
      <c r="AA2" s="49">
        <v>20</v>
      </c>
      <c r="AD2" s="9">
        <f>IF(M2="девочек",1,0)</f>
        <v>1</v>
      </c>
    </row>
    <row r="3" spans="1:30" x14ac:dyDescent="0.25">
      <c r="A3" s="78" t="str">
        <f>IF($Y$2=11,"Кейс “Проанализируйте следующий постер, разработанный учащимися.  
 ” ","")</f>
        <v xml:space="preserve">Кейс “Проанализируйте следующий постер, разработанный учащимися.  
 ” 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30" x14ac:dyDescent="0.25"/>
    <row r="5" spans="1:30" ht="91.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30" ht="62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30" ht="6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30" x14ac:dyDescent="0.25">
      <c r="A8" s="23"/>
    </row>
    <row r="9" spans="1:30" x14ac:dyDescent="0.25">
      <c r="T9" s="140"/>
      <c r="U9" s="140"/>
      <c r="W9" s="141"/>
      <c r="X9" s="141"/>
      <c r="Z9" s="142"/>
      <c r="AA9" s="142"/>
    </row>
    <row r="10" spans="1:30" x14ac:dyDescent="0.25">
      <c r="T10" s="140"/>
      <c r="U10" s="140"/>
      <c r="W10" s="141"/>
      <c r="X10" s="141"/>
      <c r="Z10" s="142"/>
      <c r="AA10" s="142"/>
    </row>
    <row r="11" spans="1:30" x14ac:dyDescent="0.25"/>
    <row r="12" spans="1:30" x14ac:dyDescent="0.25">
      <c r="T12" s="143" t="s">
        <v>96</v>
      </c>
      <c r="U12" s="143"/>
      <c r="V12" s="143"/>
      <c r="W12" s="143"/>
      <c r="X12" s="143"/>
      <c r="Y12" s="143"/>
      <c r="Z12" s="143"/>
    </row>
    <row r="13" spans="1:30" x14ac:dyDescent="0.25">
      <c r="T13" s="143"/>
      <c r="U13" s="143"/>
      <c r="V13" s="143"/>
      <c r="W13" s="143"/>
      <c r="X13" s="143"/>
      <c r="Y13" s="143"/>
      <c r="Z13" s="143"/>
    </row>
    <row r="14" spans="1:30" x14ac:dyDescent="0.25">
      <c r="A14" s="23"/>
    </row>
    <row r="15" spans="1:30" x14ac:dyDescent="0.25"/>
    <row r="16" spans="1:30" x14ac:dyDescent="0.25">
      <c r="A16" s="23"/>
    </row>
    <row r="17" spans="2:31" x14ac:dyDescent="0.25"/>
    <row r="18" spans="2:31" x14ac:dyDescent="0.25"/>
    <row r="19" spans="2:31" x14ac:dyDescent="0.25"/>
    <row r="20" spans="2:31" x14ac:dyDescent="0.25"/>
    <row r="21" spans="2:31" x14ac:dyDescent="0.25"/>
    <row r="22" spans="2:31" x14ac:dyDescent="0.25"/>
    <row r="23" spans="2:31" x14ac:dyDescent="0.25">
      <c r="B23" s="78" t="str">
        <f>IF($Y$2=11,"Ваша задача составить таблицу критериального оценивания","")</f>
        <v>Ваша задача составить таблицу критериального оценивания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</row>
    <row r="24" spans="2:31" ht="15" customHeight="1" x14ac:dyDescent="0.25">
      <c r="B24" s="137" t="str">
        <f>IF($Y$2=11,"ИНДИКАТОР","")</f>
        <v>ИНДИКАТОР</v>
      </c>
      <c r="C24" s="137"/>
      <c r="D24" s="137"/>
      <c r="E24" s="137"/>
      <c r="F24" s="138"/>
      <c r="G24" s="144" t="str">
        <f>IF($Y$2=11,"Ваша оценка","")</f>
        <v>Ваша оценка</v>
      </c>
      <c r="H24" s="144"/>
      <c r="I24" s="144"/>
      <c r="J24" s="144"/>
      <c r="K24" s="144"/>
      <c r="L24" s="144" t="str">
        <f>IF($Y$2=11,"Обоснование","")</f>
        <v>Обоснование</v>
      </c>
      <c r="M24" s="144"/>
      <c r="N24" s="144"/>
      <c r="O24" s="144"/>
      <c r="P24" s="144"/>
      <c r="Q24" s="104" t="str">
        <f>IF(AND($Y$2=11,$AA$2=20),"ЭКСПЕРТНАЯ ОЦЕНКА","")</f>
        <v>ЭКСПЕРТНАЯ ОЦЕНКА</v>
      </c>
      <c r="R24" s="104"/>
      <c r="S24" s="104"/>
      <c r="T24" s="104"/>
      <c r="U24" s="104"/>
      <c r="V24" s="104"/>
      <c r="W24" s="104"/>
      <c r="X24" s="104"/>
      <c r="Y24" s="104"/>
      <c r="Z24" s="104"/>
    </row>
    <row r="25" spans="2:31" ht="15" customHeight="1" x14ac:dyDescent="0.25">
      <c r="B25" s="98"/>
      <c r="C25" s="98"/>
      <c r="D25" s="98"/>
      <c r="E25" s="98"/>
      <c r="F25" s="139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25" t="str">
        <f>IF(AND($Y$2=11,$AA$2=20),"0 баллов","")</f>
        <v>0 баллов</v>
      </c>
      <c r="R25" s="125"/>
      <c r="S25" s="125"/>
      <c r="T25" s="125"/>
      <c r="U25" s="126"/>
      <c r="V25" s="124" t="str">
        <f>IF(AND($Y$2=11,$AA$2=20),"1 балл","")</f>
        <v>1 балл</v>
      </c>
      <c r="W25" s="125"/>
      <c r="X25" s="125"/>
      <c r="Y25" s="125"/>
      <c r="Z25" s="126"/>
    </row>
    <row r="26" spans="2:31" ht="115.5" customHeight="1" x14ac:dyDescent="0.25">
      <c r="B26" s="124" t="str">
        <f>IF($Y$2=11,"Вставка текста","")</f>
        <v>Вставка текста</v>
      </c>
      <c r="C26" s="125"/>
      <c r="D26" s="125"/>
      <c r="E26" s="125"/>
      <c r="F26" s="126"/>
      <c r="G26" s="135">
        <v>2</v>
      </c>
      <c r="H26" s="136"/>
      <c r="I26" s="136"/>
      <c r="J26" s="136"/>
      <c r="K26" s="136"/>
      <c r="L26" s="131"/>
      <c r="M26" s="132"/>
      <c r="N26" s="132"/>
      <c r="O26" s="132"/>
      <c r="P26" s="132"/>
      <c r="Q26" s="127" t="str">
        <f>IF(AND($Y$2=11,$AA$2=20),"Учащийся не демонстрирует умения скопировать выбранный 
фрагмент текста и вставить его в 
окно программы","")</f>
        <v>Учащийся не демонстрирует умения скопировать выбранный 
фрагмент текста и вставить его в 
окно программы</v>
      </c>
      <c r="R26" s="128"/>
      <c r="S26" s="128"/>
      <c r="T26" s="128"/>
      <c r="U26" s="129"/>
      <c r="V26" s="127" t="str">
        <f>IF(AND($Y$2=11,$AA$2=20),"Учащийся демонстрирует умение скопировать выбранный фрагмент текста и вставить его в окно программы","")</f>
        <v>Учащийся демонстрирует умение скопировать выбранный фрагмент текста и вставить его в окно программы</v>
      </c>
      <c r="W26" s="128"/>
      <c r="X26" s="128"/>
      <c r="Y26" s="128"/>
      <c r="Z26" s="129"/>
      <c r="AC26" s="9">
        <v>2</v>
      </c>
      <c r="AD26" s="9">
        <f>IF(G26=AC26,1,0)</f>
        <v>1</v>
      </c>
    </row>
    <row r="27" spans="2:31" ht="162.75" customHeight="1" x14ac:dyDescent="0.25">
      <c r="B27" s="122" t="str">
        <f>IF($Y$2=11,"Редактирование и форматирование","")</f>
        <v>Редактирование и форматирование</v>
      </c>
      <c r="C27" s="122"/>
      <c r="D27" s="122"/>
      <c r="E27" s="122"/>
      <c r="F27" s="122"/>
      <c r="G27" s="135">
        <v>1</v>
      </c>
      <c r="H27" s="136"/>
      <c r="I27" s="136"/>
      <c r="J27" s="136"/>
      <c r="K27" s="136"/>
      <c r="L27" s="131"/>
      <c r="M27" s="132"/>
      <c r="N27" s="132"/>
      <c r="O27" s="132"/>
      <c r="P27" s="132"/>
      <c r="Q27" s="127" t="str">
        <f>IF(AND($Y$2=11,$AA$2=20),"Учащийся не демонстрирует умений осуществлять редактирование и форматирование текста","")</f>
        <v>Учащийся не демонстрирует умений осуществлять редактирование и форматирование текста</v>
      </c>
      <c r="R27" s="128"/>
      <c r="S27" s="128"/>
      <c r="T27" s="128"/>
      <c r="U27" s="129"/>
      <c r="V27" s="127" t="str">
        <f>IF(AND($Y$2=11,$AA$2=20),"Учащийся демонстрирует умение осуществлять простейшее редактирование и форматирование текста, включая выравнивание текста, создания нумерованного списка, изменения типа, цвета и размера шрифта","")</f>
        <v>Учащийся демонстрирует умение осуществлять простейшее редактирование и форматирование текста, включая выравнивание текста, создания нумерованного списка, изменения типа, цвета и размера шрифта</v>
      </c>
      <c r="W27" s="128"/>
      <c r="X27" s="128"/>
      <c r="Y27" s="128"/>
      <c r="Z27" s="129"/>
      <c r="AC27" s="9">
        <v>1</v>
      </c>
      <c r="AD27" s="9">
        <f t="shared" ref="AD27:AD30" si="0">IF(G27=AC27,1,0)</f>
        <v>1</v>
      </c>
    </row>
    <row r="28" spans="2:31" ht="95.25" customHeight="1" x14ac:dyDescent="0.25">
      <c r="B28" s="123" t="str">
        <f>IF($Y$2=11,"Подбор оптимального фона постера","")</f>
        <v>Подбор оптимального фона постера</v>
      </c>
      <c r="C28" s="123"/>
      <c r="D28" s="123"/>
      <c r="E28" s="123"/>
      <c r="F28" s="123"/>
      <c r="G28" s="135">
        <v>2</v>
      </c>
      <c r="H28" s="136"/>
      <c r="I28" s="136"/>
      <c r="J28" s="136"/>
      <c r="K28" s="136"/>
      <c r="L28" s="131"/>
      <c r="M28" s="132"/>
      <c r="N28" s="132"/>
      <c r="O28" s="132"/>
      <c r="P28" s="132"/>
      <c r="Q28" s="127" t="str">
        <f>IF(AND($Y$2=11,$AA$2=20),"Учащийся не демонстрирует умений подбора фона постера для повышения читаемости и привлекательности дизайна текста","")</f>
        <v>Учащийся не демонстрирует умений подбора фона постера для повышения читаемости и привлекательности дизайна текста</v>
      </c>
      <c r="R28" s="128"/>
      <c r="S28" s="128"/>
      <c r="T28" s="128"/>
      <c r="U28" s="129"/>
      <c r="V28" s="127" t="str">
        <f>IF(AND($Y$2=11,$AA$2=20),"Учащийся демонстрирует умение подобрать оптимальное сочетание фона и текста постера","")</f>
        <v>Учащийся демонстрирует умение подобрать оптимальное сочетание фона и текста постера</v>
      </c>
      <c r="W28" s="128"/>
      <c r="X28" s="128"/>
      <c r="Y28" s="128"/>
      <c r="Z28" s="129"/>
      <c r="AC28" s="9">
        <v>2</v>
      </c>
      <c r="AD28" s="9">
        <f t="shared" si="0"/>
        <v>1</v>
      </c>
    </row>
    <row r="29" spans="2:31" ht="100.5" customHeight="1" x14ac:dyDescent="0.25">
      <c r="B29" s="124" t="str">
        <f>IF($Y$2=11,"Работа с графикой","")</f>
        <v>Работа с графикой</v>
      </c>
      <c r="C29" s="125"/>
      <c r="D29" s="125"/>
      <c r="E29" s="125"/>
      <c r="F29" s="126"/>
      <c r="G29" s="135">
        <v>2</v>
      </c>
      <c r="H29" s="136"/>
      <c r="I29" s="136"/>
      <c r="J29" s="136"/>
      <c r="K29" s="136"/>
      <c r="L29" s="131"/>
      <c r="M29" s="132"/>
      <c r="N29" s="132"/>
      <c r="O29" s="132"/>
      <c r="P29" s="132"/>
      <c r="Q29" s="127" t="str">
        <f>IF(AND($Y$2=11,$AA$2=20),"Учащийся не  демонстрирует умения вставлять изображение в постер, кадрировать его, подбирать оптимальный размер.","")</f>
        <v>Учащийся не  демонстрирует умения вставлять изображение в постер, кадрировать его, подбирать оптимальный размер.</v>
      </c>
      <c r="R29" s="128"/>
      <c r="S29" s="128"/>
      <c r="T29" s="128"/>
      <c r="U29" s="129"/>
      <c r="V29" s="127" t="str">
        <f>IF(AND($Y$2=11,$AA$2=20),"Учащийся демонстрирует умение вставлять изображение в постер, кадрировать его, подбирать оптимальный размер.","")</f>
        <v>Учащийся демонстрирует умение вставлять изображение в постер, кадрировать его, подбирать оптимальный размер.</v>
      </c>
      <c r="W29" s="128"/>
      <c r="X29" s="128"/>
      <c r="Y29" s="128"/>
      <c r="Z29" s="129"/>
      <c r="AC29" s="9">
        <v>2</v>
      </c>
      <c r="AD29" s="9">
        <f t="shared" si="0"/>
        <v>1</v>
      </c>
    </row>
    <row r="30" spans="2:31" ht="149.25" customHeight="1" x14ac:dyDescent="0.25">
      <c r="B30" s="123" t="str">
        <f>IF($Y$2=11,"Общая компоновка и дизайн постера","")</f>
        <v>Общая компоновка и дизайн постера</v>
      </c>
      <c r="C30" s="123"/>
      <c r="D30" s="123"/>
      <c r="E30" s="123"/>
      <c r="F30" s="123"/>
      <c r="G30" s="135">
        <v>2</v>
      </c>
      <c r="H30" s="136"/>
      <c r="I30" s="136"/>
      <c r="J30" s="136"/>
      <c r="K30" s="136"/>
      <c r="L30" s="131"/>
      <c r="M30" s="132"/>
      <c r="N30" s="132"/>
      <c r="O30" s="132"/>
      <c r="P30" s="132"/>
      <c r="Q30" s="127" t="str">
        <f>IF(AND($Y$2=11,$AA$2=20),"Постер не содержит необходимую информацию, он не привлекателен и плохо читается","")</f>
        <v>Постер не содержит необходимую информацию, он не привлекателен и плохо читается</v>
      </c>
      <c r="R30" s="128"/>
      <c r="S30" s="128"/>
      <c r="T30" s="128"/>
      <c r="U30" s="129"/>
      <c r="V30" s="127" t="str">
        <f>IF(AND($Y$2=11,$AA$2=20),"Постер содержит минимальное, но не достаточное количество информации, признаки дизайна присутствуют, однако он не является в достаточной степени 
привлекательным","")</f>
        <v>Постер содержит минимальное, но не достаточное количество информации, признаки дизайна присутствуют, однако он не является в достаточной степени 
привлекательным</v>
      </c>
      <c r="W30" s="128"/>
      <c r="X30" s="128"/>
      <c r="Y30" s="128"/>
      <c r="Z30" s="129"/>
      <c r="AC30" s="9">
        <v>2</v>
      </c>
      <c r="AD30" s="9">
        <f t="shared" si="0"/>
        <v>1</v>
      </c>
    </row>
    <row r="31" spans="2:31" x14ac:dyDescent="0.25">
      <c r="AC31" s="16">
        <f>SUM(AC26:AC30)</f>
        <v>9</v>
      </c>
      <c r="AD31" s="35">
        <f>SUM(AD26:AD30)</f>
        <v>5</v>
      </c>
      <c r="AE31" s="9">
        <f>AD31+AD2</f>
        <v>6</v>
      </c>
    </row>
    <row r="32" spans="2:31" x14ac:dyDescent="0.25"/>
    <row r="33" spans="2:26" x14ac:dyDescent="0.25"/>
    <row r="34" spans="2:26" ht="30.75" customHeight="1" x14ac:dyDescent="0.25">
      <c r="B34" s="103" t="str">
        <f>IF(AND($Y$2=11,$AA$2=20,$AE$31&gt;4),"Уровень компьютерной и информационной грамотности у девочек выше, чем у мальчиков, по всем странам.","")</f>
        <v>Уровень компьютерной и информационной грамотности у девочек выше, чем у мальчиков, по всем странам.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</row>
    <row r="35" spans="2:26" x14ac:dyDescent="0.25"/>
    <row r="36" spans="2:26" x14ac:dyDescent="0.25"/>
    <row r="37" spans="2:26" x14ac:dyDescent="0.25"/>
    <row r="38" spans="2:26" x14ac:dyDescent="0.25">
      <c r="B38" s="93" t="str">
        <f>IF(AND($Y$2=11,$AA$2=20,$AD$31&gt;4),"Кодовое слово","")</f>
        <v>Кодовое слово</v>
      </c>
      <c r="C38" s="93"/>
      <c r="D38" s="93"/>
      <c r="E38" s="93"/>
      <c r="F38" s="93"/>
    </row>
    <row r="39" spans="2:26" x14ac:dyDescent="0.25">
      <c r="B39" s="90" t="str">
        <f>IF(AND($Y$2=11,$AA$2=20,$AE$31&gt;4),"У кого выше уровень КИГ?","")</f>
        <v>У кого выше уровень КИГ?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 spans="2:26" x14ac:dyDescent="0.25"/>
    <row r="41" spans="2:26" x14ac:dyDescent="0.25"/>
    <row r="42" spans="2:26" x14ac:dyDescent="0.25"/>
    <row r="43" spans="2:26" x14ac:dyDescent="0.25"/>
    <row r="44" spans="2:26" x14ac:dyDescent="0.25"/>
    <row r="45" spans="2:26" x14ac:dyDescent="0.25"/>
    <row r="46" spans="2:26" hidden="1" x14ac:dyDescent="0.25"/>
  </sheetData>
  <sheetProtection algorithmName="SHA-512" hashValue="SxTE7LOPVji2BDCj/TAvogRao2qYYkG/ttG2lJnOchIJ2HmneT0Bfrp52g0lOS77Aja2+16YOM48Q74kI1dWhw==" saltValue="fP0EgqaFUyNKFyUOsRpiXA==" spinCount="100000" sheet="1" objects="1" scenarios="1"/>
  <mergeCells count="44">
    <mergeCell ref="B34:Z34"/>
    <mergeCell ref="B38:F38"/>
    <mergeCell ref="B39:Z39"/>
    <mergeCell ref="B24:F25"/>
    <mergeCell ref="T9:U10"/>
    <mergeCell ref="W9:X10"/>
    <mergeCell ref="Z9:AA10"/>
    <mergeCell ref="T12:Z13"/>
    <mergeCell ref="G24:K25"/>
    <mergeCell ref="L24:P25"/>
    <mergeCell ref="B30:F30"/>
    <mergeCell ref="G30:K30"/>
    <mergeCell ref="L30:P30"/>
    <mergeCell ref="Q30:U30"/>
    <mergeCell ref="V30:Z30"/>
    <mergeCell ref="B28:F28"/>
    <mergeCell ref="G28:K28"/>
    <mergeCell ref="L28:P28"/>
    <mergeCell ref="Q28:U28"/>
    <mergeCell ref="V28:Z28"/>
    <mergeCell ref="B29:F29"/>
    <mergeCell ref="G29:K29"/>
    <mergeCell ref="L29:P29"/>
    <mergeCell ref="Q29:U29"/>
    <mergeCell ref="V29:Z29"/>
    <mergeCell ref="B26:F26"/>
    <mergeCell ref="G26:K26"/>
    <mergeCell ref="L26:P26"/>
    <mergeCell ref="Q26:U26"/>
    <mergeCell ref="V26:Z26"/>
    <mergeCell ref="B27:F27"/>
    <mergeCell ref="G27:K27"/>
    <mergeCell ref="L27:P27"/>
    <mergeCell ref="Q27:U27"/>
    <mergeCell ref="V27:Z27"/>
    <mergeCell ref="B23:Z23"/>
    <mergeCell ref="Q24:Z24"/>
    <mergeCell ref="Q25:U25"/>
    <mergeCell ref="V25:Z25"/>
    <mergeCell ref="A2:E2"/>
    <mergeCell ref="F2:G2"/>
    <mergeCell ref="H2:L2"/>
    <mergeCell ref="M2:U2"/>
    <mergeCell ref="A3:AA3"/>
  </mergeCells>
  <conditionalFormatting sqref="F2:G2">
    <cfRule type="cellIs" dxfId="39" priority="15" operator="equal">
      <formula>0</formula>
    </cfRule>
  </conditionalFormatting>
  <conditionalFormatting sqref="M2:U2">
    <cfRule type="expression" dxfId="38" priority="14">
      <formula>IF(AND($Y$2=11,$AA$2=20,$M$2=""),"истина","ложь")</formula>
    </cfRule>
  </conditionalFormatting>
  <conditionalFormatting sqref="G26:G30 L26:L30">
    <cfRule type="expression" dxfId="37" priority="13">
      <formula>IF(AND($Y$2=11,G26=""),"истина","ложь")</formula>
    </cfRule>
  </conditionalFormatting>
  <conditionalFormatting sqref="B34:Z34">
    <cfRule type="expression" dxfId="36" priority="1">
      <formula>IF(AND($Y$2=11,$AA$2=20,$AE$31&gt;4),"истина","ложь")</formula>
    </cfRule>
  </conditionalFormatting>
  <dataValidations count="1">
    <dataValidation type="whole" allowBlank="1" showInputMessage="1" showErrorMessage="1" sqref="G26:G30" xr:uid="{79A19171-8E6E-4214-8636-F2B08F868C58}">
      <formula1>0</formula1>
      <formula2>2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80614-B1A0-401B-9239-26AF7F6BC8DE}">
  <dimension ref="A1:AG32"/>
  <sheetViews>
    <sheetView topLeftCell="A2" zoomScaleNormal="100" workbookViewId="0">
      <selection activeCell="B10" sqref="B10:F10"/>
    </sheetView>
  </sheetViews>
  <sheetFormatPr defaultColWidth="0" defaultRowHeight="15" zeroHeight="1" x14ac:dyDescent="0.25"/>
  <cols>
    <col min="1" max="27" width="3.140625" style="9" customWidth="1"/>
    <col min="28" max="28" width="3.140625" style="9" hidden="1" customWidth="1"/>
    <col min="29" max="31" width="0" style="9" hidden="1" customWidth="1"/>
    <col min="32" max="16384" width="3.140625" style="9" hidden="1"/>
  </cols>
  <sheetData>
    <row r="1" spans="1:33" ht="16.5" hidden="1" customHeight="1" x14ac:dyDescent="0.25">
      <c r="A1" s="8" t="s">
        <v>99</v>
      </c>
      <c r="B1" s="8" t="s">
        <v>100</v>
      </c>
      <c r="C1" s="8" t="s">
        <v>93</v>
      </c>
      <c r="D1" s="8" t="s">
        <v>102</v>
      </c>
      <c r="E1" s="8" t="s">
        <v>103</v>
      </c>
    </row>
    <row r="2" spans="1:33" x14ac:dyDescent="0.25">
      <c r="A2" s="78" t="str">
        <f>IF(AND($Y$2=98,$AA$2=89),"Набрано баллов:","")</f>
        <v>Набрано баллов:</v>
      </c>
      <c r="B2" s="78"/>
      <c r="C2" s="78"/>
      <c r="D2" s="78"/>
      <c r="E2" s="78"/>
      <c r="F2" s="104">
        <f>IF(AND($Y$2=98,$AA$2=89),$AG$15,"")</f>
        <v>11</v>
      </c>
      <c r="G2" s="104"/>
      <c r="H2" s="78" t="str">
        <f>IF(AND($Y$2=98,$AA$2=89),"Кодовое слово","")</f>
        <v>Кодовое слово</v>
      </c>
      <c r="I2" s="78"/>
      <c r="J2" s="78"/>
      <c r="K2" s="78"/>
      <c r="L2" s="78"/>
      <c r="M2" s="78" t="s">
        <v>104</v>
      </c>
      <c r="N2" s="78"/>
      <c r="O2" s="78"/>
      <c r="P2" s="78"/>
      <c r="Q2" s="78"/>
      <c r="R2" s="78"/>
      <c r="S2" s="78"/>
      <c r="T2" s="78"/>
      <c r="U2" s="78"/>
      <c r="Y2" s="12">
        <v>98</v>
      </c>
      <c r="AA2" s="49">
        <v>89</v>
      </c>
      <c r="AC2" s="9">
        <f>IF(M2=AD2,1,0)</f>
        <v>1</v>
      </c>
      <c r="AD2" s="9" t="s">
        <v>104</v>
      </c>
    </row>
    <row r="3" spans="1:33" x14ac:dyDescent="0.25">
      <c r="A3" s="78" t="str">
        <f>IF($Y$2=98,"Кейс “СЦЕНАРИЙ УРОКА” ","")</f>
        <v xml:space="preserve">Кейс “СЦЕНАРИЙ УРОКА” 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33" x14ac:dyDescent="0.25"/>
    <row r="5" spans="1:33" ht="31.5" customHeight="1" x14ac:dyDescent="0.25">
      <c r="A5" s="82" t="str">
        <f>IF($Y$2=98,A1,"")</f>
        <v xml:space="preserve">Составьте сценарий урока, предназначенного для обучения школьников умениям, необходимым для успешного решения учебных задач, описанных в данном кейсе. 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</row>
    <row r="6" spans="1:33" ht="15.75" customHeight="1" x14ac:dyDescent="0.25">
      <c r="A6" s="89" t="str">
        <f>IF($Y$2=98,B1,"")</f>
        <v xml:space="preserve">Целью данного урока является обучение школьников 7 класса созданию постеров. 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</row>
    <row r="7" spans="1:33" ht="15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33" x14ac:dyDescent="0.25">
      <c r="G8" s="130" t="str">
        <f>IF($Y$2=98,"ОЦЕНКА СТАЖЁРА","")</f>
        <v>ОЦЕНКА СТАЖЁРА</v>
      </c>
      <c r="H8" s="130"/>
      <c r="I8" s="130"/>
      <c r="J8" s="130"/>
      <c r="K8" s="130"/>
      <c r="L8" s="130"/>
      <c r="M8" s="130"/>
      <c r="N8" s="130"/>
      <c r="O8" s="130"/>
      <c r="P8" s="130"/>
      <c r="Q8" s="104" t="str">
        <f>IF(AND($Y$2=98,$AA$2=89),"ЭКСПЕРТНЫЙ СЦЕНАРИЙ","")</f>
        <v>ЭКСПЕРТНЫЙ СЦЕНАРИЙ</v>
      </c>
      <c r="R8" s="104"/>
      <c r="S8" s="104"/>
      <c r="T8" s="104"/>
      <c r="U8" s="104"/>
      <c r="V8" s="104"/>
      <c r="W8" s="104"/>
      <c r="X8" s="104"/>
      <c r="Y8" s="104"/>
      <c r="Z8" s="104"/>
    </row>
    <row r="9" spans="1:33" ht="15" customHeight="1" x14ac:dyDescent="0.25">
      <c r="B9" s="134" t="s">
        <v>101</v>
      </c>
      <c r="C9" s="134"/>
      <c r="D9" s="134"/>
      <c r="E9" s="134"/>
      <c r="F9" s="134"/>
      <c r="G9" s="124" t="str">
        <f>IF(AND($Y$2=98,$AA$2=89),"Описание","")</f>
        <v>Описание</v>
      </c>
      <c r="H9" s="125"/>
      <c r="I9" s="125"/>
      <c r="J9" s="125"/>
      <c r="K9" s="125"/>
      <c r="L9" s="125"/>
      <c r="M9" s="125"/>
      <c r="N9" s="125"/>
      <c r="O9" s="125"/>
      <c r="P9" s="126"/>
      <c r="Q9" s="124" t="str">
        <f>IF(AND($Y$2=98,$AA$2=89),"Этап урока","")</f>
        <v>Этап урока</v>
      </c>
      <c r="R9" s="125"/>
      <c r="S9" s="125"/>
      <c r="T9" s="125"/>
      <c r="U9" s="126"/>
      <c r="V9" s="124" t="str">
        <f>IF(AND($Y$2=98,$AA$2=89),"Описание","")</f>
        <v>Описание</v>
      </c>
      <c r="W9" s="125"/>
      <c r="X9" s="125"/>
      <c r="Y9" s="125"/>
      <c r="Z9" s="126"/>
    </row>
    <row r="10" spans="1:33" ht="115.5" customHeight="1" x14ac:dyDescent="0.25">
      <c r="B10" s="145" t="s">
        <v>137</v>
      </c>
      <c r="C10" s="146"/>
      <c r="D10" s="146"/>
      <c r="E10" s="146"/>
      <c r="F10" s="147"/>
      <c r="G10" s="148" t="s">
        <v>137</v>
      </c>
      <c r="H10" s="149"/>
      <c r="I10" s="149"/>
      <c r="J10" s="149"/>
      <c r="K10" s="149"/>
      <c r="L10" s="149"/>
      <c r="M10" s="149"/>
      <c r="N10" s="149"/>
      <c r="O10" s="149"/>
      <c r="P10" s="150"/>
      <c r="Q10" s="127" t="str">
        <f>IF(AND($Y$2=98,$AA$2=89),"Этап 1. Почему важен дизайн? 
 ","")</f>
        <v xml:space="preserve">Этап 1. Почему важен дизайн? 
 </v>
      </c>
      <c r="R10" s="128"/>
      <c r="S10" s="128"/>
      <c r="T10" s="128"/>
      <c r="U10" s="129"/>
      <c r="V10" s="127" t="str">
        <f>IF(AND($Y$2=98,$AA$2=89),"Общее представление о дизайне, о том, почему важно придавать значение 
сочетаемости компонентов создаваемого нами продукта и о том, из чего 
складывается общее представление о той информации, которую мы хотим 
сообщить.","")</f>
        <v>Общее представление о дизайне, о том, почему важно придавать значение 
сочетаемости компонентов создаваемого нами продукта и о том, из чего 
складывается общее представление о той информации, которую мы хотим 
сообщить.</v>
      </c>
      <c r="W10" s="128"/>
      <c r="X10" s="128"/>
      <c r="Y10" s="128"/>
      <c r="Z10" s="129"/>
      <c r="AC10" s="9">
        <f>IF(G10&lt;&gt;"",1,0)</f>
        <v>1</v>
      </c>
      <c r="AD10" s="9">
        <f>IF(B10&lt;&gt;"",1,0)</f>
        <v>1</v>
      </c>
    </row>
    <row r="11" spans="1:33" ht="211.5" customHeight="1" x14ac:dyDescent="0.25">
      <c r="B11" s="145" t="s">
        <v>137</v>
      </c>
      <c r="C11" s="146"/>
      <c r="D11" s="146"/>
      <c r="E11" s="146"/>
      <c r="F11" s="147"/>
      <c r="G11" s="148" t="s">
        <v>137</v>
      </c>
      <c r="H11" s="149"/>
      <c r="I11" s="149"/>
      <c r="J11" s="149"/>
      <c r="K11" s="149"/>
      <c r="L11" s="149"/>
      <c r="M11" s="149"/>
      <c r="N11" s="149"/>
      <c r="O11" s="149"/>
      <c r="P11" s="150"/>
      <c r="Q11" s="127" t="str">
        <f>IF(AND($Y$2=98,$AA$2=89),"Этап 2. Знакомство с тем, что такое постер.  ","")</f>
        <v xml:space="preserve">Этап 2. Знакомство с тем, что такое постер.  </v>
      </c>
      <c r="R11" s="128"/>
      <c r="S11" s="128"/>
      <c r="T11" s="128"/>
      <c r="U11" s="129"/>
      <c r="V11" s="127" t="str">
        <f>IF(AND($Y$2=98,$AA$2=89),"Постер - это информационный листок, размещаемый в виде распечатки на 
видном месте или рассылаемый в виде файла тем, для кого он может 
представлять интерес. При создании постера необходимо обращать внимание на 
его читаемость и дизайн. ","")</f>
        <v xml:space="preserve">Постер - это информационный листок, размещаемый в виде распечатки на 
видном месте или рассылаемый в виде файла тем, для кого он может 
представлять интерес. При создании постера необходимо обращать внимание на 
его читаемость и дизайн. </v>
      </c>
      <c r="W11" s="128"/>
      <c r="X11" s="128"/>
      <c r="Y11" s="128"/>
      <c r="Z11" s="129"/>
      <c r="AC11" s="9">
        <f t="shared" ref="AC11:AC14" si="0">IF(G11&lt;&gt;"",1,0)</f>
        <v>1</v>
      </c>
      <c r="AD11" s="9">
        <f t="shared" ref="AD11:AD14" si="1">IF(B11&lt;&gt;"",1,0)</f>
        <v>1</v>
      </c>
    </row>
    <row r="12" spans="1:33" ht="122.25" customHeight="1" x14ac:dyDescent="0.25">
      <c r="B12" s="145" t="s">
        <v>137</v>
      </c>
      <c r="C12" s="146"/>
      <c r="D12" s="146"/>
      <c r="E12" s="146"/>
      <c r="F12" s="147"/>
      <c r="G12" s="148" t="s">
        <v>137</v>
      </c>
      <c r="H12" s="149"/>
      <c r="I12" s="149"/>
      <c r="J12" s="149"/>
      <c r="K12" s="149"/>
      <c r="L12" s="149"/>
      <c r="M12" s="149"/>
      <c r="N12" s="149"/>
      <c r="O12" s="149"/>
      <c r="P12" s="150"/>
      <c r="Q12" s="127" t="str">
        <f>IF(AND($Y$2=98,$AA$2=89),"Этап32. Инструменты для создания постера. ","")</f>
        <v xml:space="preserve">Этап32. Инструменты для создания постера. </v>
      </c>
      <c r="R12" s="128"/>
      <c r="S12" s="128"/>
      <c r="T12" s="128"/>
      <c r="U12" s="129"/>
      <c r="V12" s="127" t="str">
        <f>IF(AND($Y$2=98,$AA$2=89),"Как печатный, так и распространяемый в виде файла постер может быть 
разработан с помощью разнообразного программного обеспечения","")</f>
        <v>Как печатный, так и распространяемый в виде файла постер может быть 
разработан с помощью разнообразного программного обеспечения</v>
      </c>
      <c r="W12" s="128"/>
      <c r="X12" s="128"/>
      <c r="Y12" s="128"/>
      <c r="Z12" s="129"/>
      <c r="AC12" s="9">
        <f t="shared" si="0"/>
        <v>1</v>
      </c>
      <c r="AD12" s="9">
        <f t="shared" si="1"/>
        <v>1</v>
      </c>
    </row>
    <row r="13" spans="1:33" ht="260.25" customHeight="1" x14ac:dyDescent="0.25">
      <c r="B13" s="145" t="s">
        <v>137</v>
      </c>
      <c r="C13" s="146"/>
      <c r="D13" s="146"/>
      <c r="E13" s="146"/>
      <c r="F13" s="147"/>
      <c r="G13" s="148" t="s">
        <v>137</v>
      </c>
      <c r="H13" s="149"/>
      <c r="I13" s="149"/>
      <c r="J13" s="149"/>
      <c r="K13" s="149"/>
      <c r="L13" s="149"/>
      <c r="M13" s="149"/>
      <c r="N13" s="149"/>
      <c r="O13" s="149"/>
      <c r="P13" s="150"/>
      <c r="Q13" s="127" t="str">
        <f>IF(AND($Y$2=98,$AA$2=89),"Этап 4. Шаблоны постеров","")</f>
        <v>Этап 4. Шаблоны постеров</v>
      </c>
      <c r="R13" s="128"/>
      <c r="S13" s="128"/>
      <c r="T13" s="128"/>
      <c r="U13" s="129"/>
      <c r="V13" s="127" t="str">
        <f>IF(AND($Y$2=98,$AA$2=89),$D$1,"")</f>
        <v xml:space="preserve">В большинстве случаев постер не обязательно разрабатывать “с чистого листа”, 
можно воспользоваться заранее созданной заготовкой - шаблоном, созданным, 
профессиональным дизайнером. В таком шаблоне будут грамотно подобраны и 
размещены на странице поля для заголовков, рисунков, основного текста и т.д. 
Вам нужно будет только правильно вставить в шаблон нужную вам информацию. </v>
      </c>
      <c r="W13" s="128"/>
      <c r="X13" s="128"/>
      <c r="Y13" s="128"/>
      <c r="Z13" s="129"/>
      <c r="AC13" s="9">
        <f t="shared" si="0"/>
        <v>1</v>
      </c>
      <c r="AD13" s="9">
        <f t="shared" si="1"/>
        <v>1</v>
      </c>
    </row>
    <row r="14" spans="1:33" ht="182.25" customHeight="1" x14ac:dyDescent="0.25">
      <c r="B14" s="145" t="s">
        <v>137</v>
      </c>
      <c r="C14" s="146"/>
      <c r="D14" s="146"/>
      <c r="E14" s="146"/>
      <c r="F14" s="147"/>
      <c r="G14" s="148" t="s">
        <v>137</v>
      </c>
      <c r="H14" s="149"/>
      <c r="I14" s="149"/>
      <c r="J14" s="149"/>
      <c r="K14" s="149"/>
      <c r="L14" s="149"/>
      <c r="M14" s="149"/>
      <c r="N14" s="149"/>
      <c r="O14" s="149"/>
      <c r="P14" s="150"/>
      <c r="Q14" s="127" t="str">
        <f>IF(AND($Y$2=98,$AA$2=89),"Этап 5. Создание собственного постера на основе шаблона","")</f>
        <v>Этап 5. Создание собственного постера на основе шаблона</v>
      </c>
      <c r="R14" s="128"/>
      <c r="S14" s="128"/>
      <c r="T14" s="128"/>
      <c r="U14" s="129"/>
      <c r="V14" s="127" t="str">
        <f>IF(AND($Y$2=98,$AA$2=89),$E$1,"")</f>
        <v xml:space="preserve">Выберите один из понравившихся вам шаблонов и подставьте в него предоставленную вам информацию о спортивной секции, которая будет вестись в школе. Ваш плакат должен быть привлекательным и информативным.  </v>
      </c>
      <c r="W14" s="128"/>
      <c r="X14" s="128"/>
      <c r="Y14" s="128"/>
      <c r="Z14" s="129"/>
      <c r="AC14" s="9">
        <f t="shared" si="0"/>
        <v>1</v>
      </c>
      <c r="AD14" s="9">
        <f t="shared" si="1"/>
        <v>1</v>
      </c>
    </row>
    <row r="15" spans="1:33" x14ac:dyDescent="0.25">
      <c r="AC15" s="9">
        <f>SUM(AC10:AC14)</f>
        <v>5</v>
      </c>
      <c r="AD15" s="9">
        <f>SUM(AD10:AD14)</f>
        <v>5</v>
      </c>
      <c r="AE15" s="22">
        <f>AC15+AD15</f>
        <v>10</v>
      </c>
      <c r="AG15" s="22">
        <f>AE15+AC2</f>
        <v>11</v>
      </c>
    </row>
    <row r="16" spans="1:33" x14ac:dyDescent="0.25"/>
    <row r="17" spans="2:26" ht="62.25" customHeight="1" x14ac:dyDescent="0.25">
      <c r="B17" s="103" t="str">
        <f>IF(AND($Y$2=98,$AA$2=89,$AE$15&gt;8),"Под компьютерной и информационной грамотностью понимается способность личности использовать компьютеры в познавательной и творческой деятельности, а также для коммуникации, чтобы эффективно действовать дома, в школе, на рабочем месте и в социуме.","")</f>
        <v>Под компьютерной и информационной грамотностью понимается способность личности использовать компьютеры в познавательной и творческой деятельности, а также для коммуникации, чтобы эффективно действовать дома, в школе, на рабочем месте и в социуме.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</row>
    <row r="18" spans="2:26" x14ac:dyDescent="0.25"/>
    <row r="19" spans="2:26" x14ac:dyDescent="0.25"/>
    <row r="20" spans="2:26" x14ac:dyDescent="0.25"/>
    <row r="21" spans="2:26" x14ac:dyDescent="0.25">
      <c r="B21" s="93" t="str">
        <f>IF(AND($Y$2=98,$AA$2=89,$AE$15&gt;8),"Кодовое слово","")</f>
        <v>Кодовое слово</v>
      </c>
      <c r="C21" s="93"/>
      <c r="D21" s="93"/>
      <c r="E21" s="93"/>
      <c r="F21" s="93"/>
    </row>
    <row r="22" spans="2:26" ht="33.75" customHeight="1" x14ac:dyDescent="0.25">
      <c r="B22" s="82" t="str">
        <f>IF(AND($Y$2=98,$AA$2=89,$AE$15&gt;8),"Где личность должна эффективно действовать используя КИГ кроме дома, школы, рабочего места?","")</f>
        <v>Где личность должна эффективно действовать используя КИГ кроме дома, школы, рабочего места?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2:26" x14ac:dyDescent="0.25"/>
    <row r="24" spans="2:26" x14ac:dyDescent="0.25"/>
    <row r="25" spans="2:26" x14ac:dyDescent="0.25"/>
    <row r="26" spans="2:26" x14ac:dyDescent="0.25"/>
    <row r="27" spans="2:26" x14ac:dyDescent="0.25"/>
    <row r="28" spans="2:26" x14ac:dyDescent="0.25"/>
    <row r="29" spans="2:26" x14ac:dyDescent="0.25"/>
    <row r="30" spans="2:26" x14ac:dyDescent="0.25"/>
    <row r="31" spans="2:26" hidden="1" x14ac:dyDescent="0.25"/>
    <row r="32" spans="2:26" hidden="1" x14ac:dyDescent="0.25"/>
  </sheetData>
  <sheetProtection algorithmName="SHA-512" hashValue="dcQr27pX2yfpXQDC816Sa8XkWZ2CWkZp2c6m8/n/LLWSCII6ZfLH+pIVROP2JYf1rXu9MtMfmayv1U4oZrvpTQ==" saltValue="0+59uKYUUFEuC9BzBXvhWA==" spinCount="100000" sheet="1" objects="1" scenarios="1"/>
  <mergeCells count="36">
    <mergeCell ref="B21:F21"/>
    <mergeCell ref="B22:Z22"/>
    <mergeCell ref="G9:P9"/>
    <mergeCell ref="G10:P10"/>
    <mergeCell ref="G11:P11"/>
    <mergeCell ref="G12:P12"/>
    <mergeCell ref="G13:P13"/>
    <mergeCell ref="G14:P14"/>
    <mergeCell ref="B14:F14"/>
    <mergeCell ref="Q14:U14"/>
    <mergeCell ref="V14:Z14"/>
    <mergeCell ref="B17:Z17"/>
    <mergeCell ref="B12:F12"/>
    <mergeCell ref="Q12:U12"/>
    <mergeCell ref="V12:Z12"/>
    <mergeCell ref="B13:F13"/>
    <mergeCell ref="Q13:U13"/>
    <mergeCell ref="V13:Z13"/>
    <mergeCell ref="B10:F10"/>
    <mergeCell ref="Q10:U10"/>
    <mergeCell ref="V10:Z10"/>
    <mergeCell ref="B11:F11"/>
    <mergeCell ref="Q11:U11"/>
    <mergeCell ref="V11:Z11"/>
    <mergeCell ref="A6:AA6"/>
    <mergeCell ref="G8:P8"/>
    <mergeCell ref="Q8:Z8"/>
    <mergeCell ref="B9:F9"/>
    <mergeCell ref="Q9:U9"/>
    <mergeCell ref="V9:Z9"/>
    <mergeCell ref="A5:AA5"/>
    <mergeCell ref="A2:E2"/>
    <mergeCell ref="F2:G2"/>
    <mergeCell ref="H2:L2"/>
    <mergeCell ref="M2:U2"/>
    <mergeCell ref="A3:AA3"/>
  </mergeCells>
  <conditionalFormatting sqref="F2:G2">
    <cfRule type="cellIs" dxfId="35" priority="14" operator="equal">
      <formula>0</formula>
    </cfRule>
  </conditionalFormatting>
  <conditionalFormatting sqref="M2:U2">
    <cfRule type="expression" dxfId="34" priority="13">
      <formula>IF(AND($Y$2=98,$AA$2=89,$M$2=""),"истина","ложь")</formula>
    </cfRule>
  </conditionalFormatting>
  <conditionalFormatting sqref="B17:Z17">
    <cfRule type="expression" dxfId="33" priority="2">
      <formula>IF(AND($Y$2=98,$AA$2=89,$AE$15&gt;8),"истина","ложь")</formula>
    </cfRule>
  </conditionalFormatting>
  <conditionalFormatting sqref="B10:G14">
    <cfRule type="expression" dxfId="32" priority="1">
      <formula>IF(AND($Y$2=98,B10=""),"истина","ложь")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0AFA-3925-4082-B42E-0F2F6615EDA9}">
  <dimension ref="A1:AE59"/>
  <sheetViews>
    <sheetView topLeftCell="A36" workbookViewId="0">
      <selection activeCell="U35" sqref="U35"/>
    </sheetView>
  </sheetViews>
  <sheetFormatPr defaultColWidth="0" defaultRowHeight="15" zeroHeight="1" x14ac:dyDescent="0.25"/>
  <cols>
    <col min="1" max="1" width="3.85546875" style="9" customWidth="1"/>
    <col min="2" max="12" width="3.5703125" style="9" customWidth="1"/>
    <col min="13" max="13" width="4.28515625" style="9" bestFit="1" customWidth="1"/>
    <col min="14" max="24" width="3.5703125" style="9" customWidth="1"/>
    <col min="25" max="27" width="3.5703125" style="9" hidden="1" customWidth="1"/>
    <col min="28" max="28" width="8.5703125" style="9" hidden="1" customWidth="1"/>
    <col min="29" max="16384" width="3.5703125" style="9" hidden="1"/>
  </cols>
  <sheetData>
    <row r="1" spans="1:24" hidden="1" x14ac:dyDescent="0.25">
      <c r="B1" s="9">
        <f>IF($A$12=12,0,"")</f>
        <v>0</v>
      </c>
      <c r="M1" s="9" t="str">
        <f>IF($A$12=12,"получить новые знания","")</f>
        <v>получить новые знания</v>
      </c>
    </row>
    <row r="2" spans="1:24" hidden="1" x14ac:dyDescent="0.25">
      <c r="B2" s="9">
        <f>IF($A$12=12,1,"")</f>
        <v>1</v>
      </c>
      <c r="M2" s="9" t="str">
        <f>IF(A12=12,"переосмыслить свою педагогическую деятельность","")</f>
        <v>переосмыслить свою педагогическую деятельность</v>
      </c>
    </row>
    <row r="3" spans="1:24" hidden="1" x14ac:dyDescent="0.25">
      <c r="B3" s="9">
        <f>IF($A$12=12,2,"")</f>
        <v>2</v>
      </c>
      <c r="M3" s="9" t="str">
        <f>IF(A12=12,"расширить сферу педагогических интересов","")</f>
        <v>расширить сферу педагогических интересов</v>
      </c>
    </row>
    <row r="4" spans="1:24" hidden="1" x14ac:dyDescent="0.25">
      <c r="B4" s="9">
        <f>IF($A$12=12,3,"")</f>
        <v>3</v>
      </c>
      <c r="C4" s="9" t="s">
        <v>113</v>
      </c>
      <c r="M4" s="9" t="str">
        <f>IF(A12=12,"пообщатся с коллегами и обменяться опытом","")</f>
        <v>пообщатся с коллегами и обменяться опытом</v>
      </c>
    </row>
    <row r="5" spans="1:24" hidden="1" x14ac:dyDescent="0.25">
      <c r="B5" s="9">
        <f>IF($A$12=12,4,"")</f>
        <v>4</v>
      </c>
      <c r="C5" s="9" t="s">
        <v>114</v>
      </c>
      <c r="M5" s="9" t="str">
        <f>IF(A12=12,"приобрести практический опыт в решении конкретного вопроса","")</f>
        <v>приобрести практический опыт в решении конкретного вопроса</v>
      </c>
    </row>
    <row r="6" spans="1:24" hidden="1" x14ac:dyDescent="0.25">
      <c r="B6" s="9">
        <f>IF($A$12=12,5,"")</f>
        <v>5</v>
      </c>
      <c r="C6" s="9" t="s">
        <v>115</v>
      </c>
    </row>
    <row r="7" spans="1:24" hidden="1" x14ac:dyDescent="0.25">
      <c r="B7" s="9">
        <f>IF($A$12=12,6,"")</f>
        <v>6</v>
      </c>
      <c r="C7" s="9" t="s">
        <v>116</v>
      </c>
      <c r="M7" s="9" t="s">
        <v>117</v>
      </c>
      <c r="O7" s="9" t="str">
        <f>IF($A$12=12,"интерес","")</f>
        <v>интерес</v>
      </c>
    </row>
    <row r="8" spans="1:24" hidden="1" x14ac:dyDescent="0.25">
      <c r="B8" s="9">
        <f>IF($A$12=12,7,"")</f>
        <v>7</v>
      </c>
      <c r="M8" s="9" t="s">
        <v>118</v>
      </c>
      <c r="O8" s="9" t="str">
        <f>IF($A$12=12,"скука","")</f>
        <v>скука</v>
      </c>
    </row>
    <row r="9" spans="1:24" hidden="1" x14ac:dyDescent="0.25">
      <c r="B9" s="9">
        <f>IF($A$12=12,8,"")</f>
        <v>8</v>
      </c>
      <c r="O9" s="9" t="str">
        <f>IF($A$12=12,"раздражение","")</f>
        <v>раздражение</v>
      </c>
    </row>
    <row r="10" spans="1:24" hidden="1" x14ac:dyDescent="0.25">
      <c r="B10" s="9">
        <f>IF($A$12=12,9,"")</f>
        <v>9</v>
      </c>
      <c r="O10" s="9" t="str">
        <f>IF($A$12=12,"эмоциональный подъём","")</f>
        <v>эмоциональный подъём</v>
      </c>
    </row>
    <row r="11" spans="1:24" hidden="1" x14ac:dyDescent="0.25">
      <c r="B11" s="9">
        <f>IF($A$12=12,10,"")</f>
        <v>10</v>
      </c>
    </row>
    <row r="12" spans="1:24" x14ac:dyDescent="0.25">
      <c r="A12" s="49">
        <v>12</v>
      </c>
    </row>
    <row r="13" spans="1:24" ht="20.25" x14ac:dyDescent="0.3">
      <c r="A13" s="152" t="str">
        <f>IF(A12=12,"РЕФЛЕКСИЯ","")</f>
        <v>РЕФЛЕКСИЯ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</row>
    <row r="14" spans="1:24" ht="12.7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</row>
    <row r="15" spans="1:24" x14ac:dyDescent="0.25">
      <c r="A15" s="78" t="str">
        <f>IF(A12=12,"ВОПРОС","")</f>
        <v>ВОПРОС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 t="str">
        <f>IF($A$12=12,"ОТВЕТ","")</f>
        <v>ОТВЕТ</v>
      </c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</row>
    <row r="16" spans="1:24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8" ht="31.5" customHeight="1" x14ac:dyDescent="0.25">
      <c r="A17" s="82" t="str">
        <f>IF(A12=12,"Практико-ориентрованный образовательный семинар обеспечил возможность:","")</f>
        <v>Практико-ориентрованный образовательный семинар обеспечил возможность: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153" t="s">
        <v>141</v>
      </c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Z17" s="9">
        <f>COUNTIFS(M17,"*")</f>
        <v>1</v>
      </c>
      <c r="AB17" s="9">
        <f>IF(M17&lt;&gt;"",5,0)</f>
        <v>5</v>
      </c>
    </row>
    <row r="18" spans="1:28" x14ac:dyDescent="0.25"/>
    <row r="19" spans="1:28" ht="42.75" customHeight="1" x14ac:dyDescent="0.25">
      <c r="A19" s="82" t="str">
        <f>IF(A12=12,"Возрасли ли ваши практические умения , связанные с теми впросами, которые рассматривались на семинаре","")</f>
        <v>Возрасли ли ваши практические умения , связанные с теми впросами, которые рассматривались на семинаре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151" t="s">
        <v>117</v>
      </c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Z19" s="9">
        <f>COUNTIFS(M19,"*")</f>
        <v>1</v>
      </c>
      <c r="AB19" s="9">
        <f>IF(M19="Да",5,IF(M19="Нет",0,0))</f>
        <v>5</v>
      </c>
    </row>
    <row r="20" spans="1:28" x14ac:dyDescent="0.25"/>
    <row r="21" spans="1:28" ht="30" customHeight="1" x14ac:dyDescent="0.25">
      <c r="A21" s="82" t="str">
        <f>IF(A12=12,"Могли бы вы уже сегодня применить в своей работе что-то из изученного материала","")</f>
        <v>Могли бы вы уже сегодня применить в своей работе что-то из изученного материала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151" t="s">
        <v>117</v>
      </c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Z21" s="9">
        <f>COUNTIFS(M21,"*")</f>
        <v>1</v>
      </c>
      <c r="AB21" s="9">
        <f>IF(M21="Да",5,IF(M21="Нет",0,0))</f>
        <v>5</v>
      </c>
    </row>
    <row r="22" spans="1:28" x14ac:dyDescent="0.25"/>
    <row r="23" spans="1:28" x14ac:dyDescent="0.25">
      <c r="A23" s="82" t="str">
        <f>IF($A$12=12,"Назовите три основных достоиства семинара","")</f>
        <v>Назовите три основных достоиства семинара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38">
        <v>1</v>
      </c>
      <c r="N23" s="154" t="str">
        <f>IF($A$12=12,"Практическая направленность","")</f>
        <v>Практическая направленность</v>
      </c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Z23" s="9">
        <f>COUNTIFS(M23,"&gt;0")</f>
        <v>1</v>
      </c>
      <c r="AB23" s="9">
        <f>IF(M23=1,5,IF(M23=0,0))</f>
        <v>5</v>
      </c>
    </row>
    <row r="24" spans="1:28" x14ac:dyDescent="0.25">
      <c r="M24" s="47">
        <v>1</v>
      </c>
      <c r="N24" s="154" t="str">
        <f>IF($A$12=12,"Интерактивность","")</f>
        <v>Интерактивность</v>
      </c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Z24" s="9">
        <f t="shared" ref="Z24:Z29" si="0">COUNTIFS(M24,"&gt;0")</f>
        <v>1</v>
      </c>
      <c r="AB24" s="9">
        <f t="shared" ref="AB24:AB29" si="1">IF(M24=1,5,IF(M24=0,0))</f>
        <v>5</v>
      </c>
    </row>
    <row r="25" spans="1:28" x14ac:dyDescent="0.25">
      <c r="M25" s="47">
        <v>1</v>
      </c>
      <c r="N25" s="154" t="str">
        <f>IF($A$12=12,"Эффективное использование ИКТ","")</f>
        <v>Эффективное использование ИКТ</v>
      </c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Z25" s="9">
        <f t="shared" si="0"/>
        <v>1</v>
      </c>
      <c r="AB25" s="9">
        <f t="shared" si="1"/>
        <v>5</v>
      </c>
    </row>
    <row r="26" spans="1:28" x14ac:dyDescent="0.25">
      <c r="B26" s="155" t="str">
        <f>IF(AND(Z30&lt;&gt;3,$A$12=12),"Выбраны не все ответы","")</f>
        <v/>
      </c>
      <c r="C26" s="155"/>
      <c r="D26" s="155"/>
      <c r="E26" s="155"/>
      <c r="F26" s="155"/>
      <c r="G26" s="155"/>
      <c r="H26" s="155"/>
      <c r="I26" s="155"/>
      <c r="J26" s="155"/>
      <c r="M26" s="47"/>
      <c r="N26" s="154" t="str">
        <f>IF($A$12=12,"Обмен педагогичеким опытом","")</f>
        <v>Обмен педагогичеким опытом</v>
      </c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Z26" s="9">
        <f t="shared" si="0"/>
        <v>0</v>
      </c>
      <c r="AB26" s="9">
        <f t="shared" si="1"/>
        <v>0</v>
      </c>
    </row>
    <row r="27" spans="1:28" x14ac:dyDescent="0.25">
      <c r="B27" s="155"/>
      <c r="C27" s="155"/>
      <c r="D27" s="155"/>
      <c r="E27" s="155"/>
      <c r="F27" s="155"/>
      <c r="G27" s="155"/>
      <c r="H27" s="155"/>
      <c r="I27" s="155"/>
      <c r="J27" s="155"/>
      <c r="M27" s="47"/>
      <c r="N27" s="154" t="str">
        <f>IF($A$12=12,"Краткость и точность подачи материала","")</f>
        <v>Краткость и точность подачи материала</v>
      </c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Z27" s="9">
        <f t="shared" si="0"/>
        <v>0</v>
      </c>
      <c r="AB27" s="9">
        <f t="shared" si="1"/>
        <v>0</v>
      </c>
    </row>
    <row r="28" spans="1:28" x14ac:dyDescent="0.25">
      <c r="M28" s="47"/>
      <c r="N28" s="154" t="str">
        <f>IF($A$12=12,"Очень полезная информация","")</f>
        <v>Очень полезная информация</v>
      </c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Z28" s="9">
        <f t="shared" si="0"/>
        <v>0</v>
      </c>
      <c r="AB28" s="9">
        <f t="shared" si="1"/>
        <v>0</v>
      </c>
    </row>
    <row r="29" spans="1:28" x14ac:dyDescent="0.25">
      <c r="M29" s="47"/>
      <c r="N29" s="154" t="str">
        <f>IF($A$12=12,"Мотивирует на развитие","")</f>
        <v>Мотивирует на развитие</v>
      </c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Z29" s="9">
        <f t="shared" si="0"/>
        <v>0</v>
      </c>
      <c r="AB29" s="9">
        <f t="shared" si="1"/>
        <v>0</v>
      </c>
    </row>
    <row r="30" spans="1:28" x14ac:dyDescent="0.25">
      <c r="Z30" s="39">
        <f>SUM(Z23:Z29)</f>
        <v>3</v>
      </c>
    </row>
    <row r="31" spans="1:28" x14ac:dyDescent="0.25">
      <c r="A31" s="90" t="str">
        <f>IF($A$12=12,"Актуальность семинара","")</f>
        <v>Актуальность семинара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101">
        <v>10</v>
      </c>
      <c r="N31" s="101"/>
      <c r="Z31" s="9">
        <f>COUNTIFS(M31,"&gt;=0")</f>
        <v>1</v>
      </c>
      <c r="AB31" s="9">
        <f>M31</f>
        <v>10</v>
      </c>
    </row>
    <row r="32" spans="1:28" x14ac:dyDescent="0.25"/>
    <row r="33" spans="1:31" ht="30.75" customHeight="1" x14ac:dyDescent="0.25">
      <c r="A33" s="82" t="str">
        <f>IF($A$12=12,"Удалось ли снять профессиональные деффициты","")</f>
        <v>Удалось ли снять профессиональные деффициты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156">
        <v>10</v>
      </c>
      <c r="N33" s="156"/>
      <c r="Z33" s="9">
        <f>COUNTIFS(M33,"&gt;=0")</f>
        <v>1</v>
      </c>
      <c r="AB33" s="9">
        <f>M33</f>
        <v>10</v>
      </c>
    </row>
    <row r="34" spans="1:31" x14ac:dyDescent="0.25"/>
    <row r="35" spans="1:31" ht="31.5" customHeight="1" x14ac:dyDescent="0.25">
      <c r="A35" s="82" t="str">
        <f>IF($A$12=12,"Содержание семинара   соответствовало заявленной теме","" )</f>
        <v>Содержание семинара   соответствовало заявленной теме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156">
        <v>10</v>
      </c>
      <c r="N35" s="156"/>
      <c r="Z35" s="9">
        <f>COUNTIFS(M35,"&gt;=0")</f>
        <v>1</v>
      </c>
      <c r="AB35" s="9">
        <f>M35</f>
        <v>10</v>
      </c>
    </row>
    <row r="36" spans="1:31" x14ac:dyDescent="0.25"/>
    <row r="37" spans="1:31" ht="38.25" customHeight="1" x14ac:dyDescent="0.25">
      <c r="A37" s="157" t="str">
        <f>IF($A$12=12,"Отметьте состояние, которое Вы испытываете по окончанию  семинара:","")</f>
        <v>Отметьте состояние, которое Вы испытываете по окончанию  семинара: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8" t="s">
        <v>119</v>
      </c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Z37" s="9">
        <f>COUNTIFS(M37,"*")</f>
        <v>1</v>
      </c>
      <c r="AB37" s="9">
        <f>IF($M$37=O7,5,IF($M$37=O8,0,IF($M$37=O9,0,IF($M$37=O10,5,0))))</f>
        <v>5</v>
      </c>
    </row>
    <row r="38" spans="1:31" x14ac:dyDescent="0.25"/>
    <row r="39" spans="1:31" x14ac:dyDescent="0.25"/>
    <row r="40" spans="1:31" x14ac:dyDescent="0.25">
      <c r="Z40" s="22">
        <f>Z17+Z19+Z21+Z30+Z31+Z33+Z35+Z37</f>
        <v>10</v>
      </c>
      <c r="AB40" s="22">
        <f>AB17+AB19+AB21+AB23+AB24+AB25+AB26+AB27+AB28+AB29+AB31+AB33+AB35+AB37</f>
        <v>65</v>
      </c>
      <c r="AD40" s="159">
        <f>AB40/65</f>
        <v>1</v>
      </c>
      <c r="AE40" s="159"/>
    </row>
    <row r="41" spans="1:31" x14ac:dyDescent="0.25"/>
    <row r="42" spans="1:31" x14ac:dyDescent="0.25"/>
    <row r="43" spans="1:31" ht="27" x14ac:dyDescent="0.35"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</row>
    <row r="44" spans="1:31" ht="25.5" x14ac:dyDescent="0.35">
      <c r="C44" s="161" t="str">
        <f>IF(AND($A$12=12,Z40=10),CONCATENATE("РЕФЛЕКСИВНАЯ ОЦЕНКА: ",AB40," балл(ов)"),"")</f>
        <v>РЕФЛЕКСИВНАЯ ОЦЕНКА: 65 балл(ов)</v>
      </c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</row>
    <row r="45" spans="1:31" ht="15.75" x14ac:dyDescent="0.25">
      <c r="C45" s="162" t="str">
        <f>IF(AND($A$12=12,$Z$40=10),CONCATENATE("из 65 возможных. Уровень удовлетворённости семинаром ",TEXT($AD$40,"0% ")),"")</f>
        <v xml:space="preserve">из 65 возможных. Уровень удовлетворённости семинаром 100% </v>
      </c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</row>
    <row r="46" spans="1:31" ht="27" x14ac:dyDescent="0.35">
      <c r="C46" s="160" t="str">
        <f>IF(AND($A$12=12,Z40=10),"СПАСИБО ЗА ОТВЕТЫ!","")</f>
        <v>СПАСИБО ЗА ОТВЕТЫ!</v>
      </c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</row>
    <row r="47" spans="1:31" x14ac:dyDescent="0.25"/>
    <row r="48" spans="1:31" x14ac:dyDescent="0.25"/>
    <row r="49" x14ac:dyDescent="0.25"/>
    <row r="50" x14ac:dyDescent="0.25"/>
    <row r="5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</sheetData>
  <sheetProtection algorithmName="SHA-512" hashValue="jKSyG86j+axTiDqaC61yC7MK7ou5KsMMgSaCT5VNZi3RqXdXSydn5j2Cc82VpwuOvkSiJ6NaAs9odvJZwdxPLQ==" saltValue="CkZeCGe5p4gOf9IdrhrOfQ==" spinCount="100000" sheet="1" objects="1" scenarios="1"/>
  <mergeCells count="31">
    <mergeCell ref="AD40:AE40"/>
    <mergeCell ref="C43:W43"/>
    <mergeCell ref="C44:W44"/>
    <mergeCell ref="C45:W45"/>
    <mergeCell ref="C46:W46"/>
    <mergeCell ref="A33:L33"/>
    <mergeCell ref="M33:N33"/>
    <mergeCell ref="A35:L35"/>
    <mergeCell ref="M35:N35"/>
    <mergeCell ref="A37:L37"/>
    <mergeCell ref="M37:X37"/>
    <mergeCell ref="A31:L31"/>
    <mergeCell ref="M31:N31"/>
    <mergeCell ref="A21:L21"/>
    <mergeCell ref="M21:X21"/>
    <mergeCell ref="A23:L23"/>
    <mergeCell ref="N23:X23"/>
    <mergeCell ref="N24:X24"/>
    <mergeCell ref="N25:X25"/>
    <mergeCell ref="B26:J27"/>
    <mergeCell ref="N26:X26"/>
    <mergeCell ref="N27:X27"/>
    <mergeCell ref="N28:X28"/>
    <mergeCell ref="N29:X29"/>
    <mergeCell ref="A19:L19"/>
    <mergeCell ref="M19:X19"/>
    <mergeCell ref="A13:X13"/>
    <mergeCell ref="A15:L15"/>
    <mergeCell ref="M15:X15"/>
    <mergeCell ref="A17:L17"/>
    <mergeCell ref="M17:X17"/>
  </mergeCells>
  <conditionalFormatting sqref="M17:X17">
    <cfRule type="expression" dxfId="31" priority="51">
      <formula>IF(AND(A12=12,M17=""),"истина","ложь")</formula>
    </cfRule>
  </conditionalFormatting>
  <conditionalFormatting sqref="M19:X19">
    <cfRule type="expression" dxfId="30" priority="50">
      <formula>IF(AND($A$12=12,M19=""),"истина","ложь")</formula>
    </cfRule>
  </conditionalFormatting>
  <conditionalFormatting sqref="M21:X21">
    <cfRule type="expression" dxfId="29" priority="49">
      <formula>IF(AND($A$12=12,M21=""),"истина","ложь")</formula>
    </cfRule>
  </conditionalFormatting>
  <conditionalFormatting sqref="M31:N31">
    <cfRule type="expression" dxfId="28" priority="48">
      <formula>IF(AND($A$12=12,$M$31=""),"истина","ложь")</formula>
    </cfRule>
  </conditionalFormatting>
  <conditionalFormatting sqref="M33:N33">
    <cfRule type="expression" dxfId="27" priority="47">
      <formula>IF(AND($A$12=12,$M$33=""),"истина","ложь")</formula>
    </cfRule>
  </conditionalFormatting>
  <conditionalFormatting sqref="M35:N35">
    <cfRule type="expression" dxfId="26" priority="46">
      <formula>IF(AND($A$12=12,$M$35=""),"истина","ложь")</formula>
    </cfRule>
  </conditionalFormatting>
  <conditionalFormatting sqref="M37:X37">
    <cfRule type="expression" dxfId="25" priority="45">
      <formula>IF(AND($A$12=12,$M$37=""),"истина","ложь")</formula>
    </cfRule>
  </conditionalFormatting>
  <conditionalFormatting sqref="B26:J27">
    <cfRule type="expression" dxfId="24" priority="37">
      <formula>IF(AND(Z30&lt;&gt;3,$A$12=12),"истина","ложь")</formula>
    </cfRule>
  </conditionalFormatting>
  <conditionalFormatting sqref="M23">
    <cfRule type="expression" dxfId="23" priority="44">
      <formula>IF(AND($A$12=12,M23=""),"истина","ложь")</formula>
    </cfRule>
  </conditionalFormatting>
  <conditionalFormatting sqref="M24">
    <cfRule type="expression" dxfId="22" priority="11">
      <formula>IF(AND($A$12=12,M24=""),"истина","ложь")</formula>
    </cfRule>
  </conditionalFormatting>
  <conditionalFormatting sqref="M25">
    <cfRule type="expression" dxfId="21" priority="9">
      <formula>IF(AND($A$12=12,M25=""),"истина","ложь")</formula>
    </cfRule>
  </conditionalFormatting>
  <conditionalFormatting sqref="M26">
    <cfRule type="expression" dxfId="20" priority="7">
      <formula>IF(AND($A$12=12,M26=""),"истина","ложь")</formula>
    </cfRule>
  </conditionalFormatting>
  <conditionalFormatting sqref="M27">
    <cfRule type="expression" dxfId="19" priority="5">
      <formula>IF(AND($A$12=12,M27=""),"истина","ложь")</formula>
    </cfRule>
  </conditionalFormatting>
  <conditionalFormatting sqref="M28">
    <cfRule type="expression" dxfId="18" priority="3">
      <formula>IF(AND($A$12=12,M28=""),"истина","ложь")</formula>
    </cfRule>
  </conditionalFormatting>
  <conditionalFormatting sqref="M29">
    <cfRule type="expression" dxfId="17" priority="1">
      <formula>IF(AND($A$12=12,M29=""),"истина","ложь")</formula>
    </cfRule>
  </conditionalFormatting>
  <dataValidations count="4">
    <dataValidation type="list" allowBlank="1" showInputMessage="1" showErrorMessage="1" sqref="M37:X37" xr:uid="{C8019327-26C7-4309-8CDA-E7F62964D404}">
      <formula1>$O$7:$O$10</formula1>
    </dataValidation>
    <dataValidation type="list" allowBlank="1" showInputMessage="1" showErrorMessage="1" sqref="M31:N31 M33:N33 M35:N35" xr:uid="{DF48AD33-FD90-4868-A565-853293231C21}">
      <formula1>$B$1:$B$11</formula1>
    </dataValidation>
    <dataValidation type="list" allowBlank="1" showInputMessage="1" showErrorMessage="1" sqref="M19:X19 M21:X21" xr:uid="{D8BC048B-791E-40DE-B8F9-382CEA07AEA2}">
      <formula1>$M$7:$M$8</formula1>
    </dataValidation>
    <dataValidation type="list" allowBlank="1" showInputMessage="1" showErrorMessage="1" sqref="M17:X17" xr:uid="{F62A2BE6-B13D-498A-BAC1-0FBE8DDBBFEF}">
      <formula1>$M$1:$M$5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7" id="{9C3EC139-B400-4985-A50C-7E106D569F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M23</xm:sqref>
        </x14:conditionalFormatting>
        <x14:conditionalFormatting xmlns:xm="http://schemas.microsoft.com/office/excel/2006/main">
          <x14:cfRule type="iconSet" priority="12" id="{5586D2CB-663D-40F6-9982-223FAF673C3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M24</xm:sqref>
        </x14:conditionalFormatting>
        <x14:conditionalFormatting xmlns:xm="http://schemas.microsoft.com/office/excel/2006/main">
          <x14:cfRule type="iconSet" priority="10" id="{0426D224-7FF9-4B86-9A8E-A3950230BF1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M25</xm:sqref>
        </x14:conditionalFormatting>
        <x14:conditionalFormatting xmlns:xm="http://schemas.microsoft.com/office/excel/2006/main">
          <x14:cfRule type="iconSet" priority="8" id="{892385CA-11AD-4198-87EE-5AA0656B90D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M26</xm:sqref>
        </x14:conditionalFormatting>
        <x14:conditionalFormatting xmlns:xm="http://schemas.microsoft.com/office/excel/2006/main">
          <x14:cfRule type="iconSet" priority="6" id="{99D049FD-3A05-4D97-AF9C-68E4D26E45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M27</xm:sqref>
        </x14:conditionalFormatting>
        <x14:conditionalFormatting xmlns:xm="http://schemas.microsoft.com/office/excel/2006/main">
          <x14:cfRule type="iconSet" priority="4" id="{C6653C44-2CE4-403E-851B-CF17F04001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M28</xm:sqref>
        </x14:conditionalFormatting>
        <x14:conditionalFormatting xmlns:xm="http://schemas.microsoft.com/office/excel/2006/main">
          <x14:cfRule type="iconSet" priority="2" id="{757C0D20-AD8B-46C0-92FF-14D5F5FF8C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B2F3C-5502-45BF-923C-E8997A5A3D0C}">
  <dimension ref="A1:G20"/>
  <sheetViews>
    <sheetView zoomScale="90" zoomScaleNormal="90" workbookViewId="0"/>
  </sheetViews>
  <sheetFormatPr defaultColWidth="0" defaultRowHeight="15" zeroHeight="1" x14ac:dyDescent="0.25"/>
  <cols>
    <col min="1" max="1" width="7.5703125" style="41" customWidth="1"/>
    <col min="2" max="2" width="46.85546875" style="41" customWidth="1"/>
    <col min="3" max="3" width="9.140625" style="41" customWidth="1"/>
    <col min="4" max="4" width="9.140625" style="43" customWidth="1"/>
    <col min="5" max="5" width="44.42578125" style="41" customWidth="1"/>
    <col min="6" max="7" width="0" style="41" hidden="1" customWidth="1"/>
    <col min="8" max="16384" width="9.140625" style="41" hidden="1"/>
  </cols>
  <sheetData>
    <row r="1" spans="1:6" ht="14.25" customHeight="1" thickBot="1" x14ac:dyDescent="0.3">
      <c r="A1" s="12">
        <v>211</v>
      </c>
      <c r="F1" s="8" t="s">
        <v>120</v>
      </c>
    </row>
    <row r="2" spans="1:6" ht="15.75" thickBot="1" x14ac:dyDescent="0.3">
      <c r="A2" s="165" t="str">
        <f>IF($A$1=211,"ИТОГИ РАБОТЫ ГРУППЫ","")</f>
        <v>ИТОГИ РАБОТЫ ГРУППЫ</v>
      </c>
      <c r="B2" s="166"/>
      <c r="C2" s="166"/>
      <c r="D2" s="166"/>
      <c r="E2" s="167"/>
    </row>
    <row r="3" spans="1:6" ht="42.75" x14ac:dyDescent="0.25">
      <c r="A3" s="50" t="str">
        <f>IF($A$1=211,"№ПРЗ","")</f>
        <v>№ПРЗ</v>
      </c>
      <c r="B3" s="50" t="str">
        <f>IF($A$1=211,"Тема практического здани","")</f>
        <v>Тема практического здани</v>
      </c>
      <c r="C3" s="50" t="str">
        <f>IF($A$1=211,"Набрано баллов","")</f>
        <v>Набрано баллов</v>
      </c>
      <c r="D3" s="50" t="str">
        <f>IF($A$1=211,"БУКВА","")</f>
        <v>БУКВА</v>
      </c>
      <c r="E3" s="50" t="str">
        <f>IF($A$1=211,"КОДОВОЕ СЛОВО","")</f>
        <v>КОДОВОЕ СЛОВО</v>
      </c>
    </row>
    <row r="4" spans="1:6" x14ac:dyDescent="0.25">
      <c r="A4" s="45" t="str">
        <f>IF($A$1=211,"ТБ","")</f>
        <v>ТБ</v>
      </c>
      <c r="B4" s="45" t="str">
        <f>IF($A$1=211,"Теоретический блок","")</f>
        <v>Теоретический блок</v>
      </c>
      <c r="C4" s="45">
        <f>IF($A$1=211,ТБ!F2,"")</f>
        <v>5</v>
      </c>
      <c r="D4" s="46" t="str">
        <f>IF($A$1=211,"Т","")</f>
        <v>Т</v>
      </c>
      <c r="E4" s="45" t="str">
        <f>IF($A$1=211,ТБ!M2,"")</f>
        <v>PISA</v>
      </c>
    </row>
    <row r="5" spans="1:6" x14ac:dyDescent="0.25">
      <c r="A5" s="45" t="str">
        <f>IF($A$1=211,"PS","")</f>
        <v>PS</v>
      </c>
      <c r="B5" s="45" t="str">
        <f>IF($A$1=211,"PISA","")</f>
        <v>PISA</v>
      </c>
      <c r="C5" s="45">
        <f>IF($A$1=211,PS!F7,"")</f>
        <v>28</v>
      </c>
      <c r="D5" s="46" t="str">
        <f>IF($A$1=211,"А","")</f>
        <v>А</v>
      </c>
      <c r="E5" s="45" t="str">
        <f>IF($A$1=211,PS!M7,"")</f>
        <v>непрерывное обучение</v>
      </c>
    </row>
    <row r="6" spans="1:6" x14ac:dyDescent="0.25">
      <c r="A6" s="45" t="str">
        <f>IF($A$1=211,"ICILS","")</f>
        <v>ICILS</v>
      </c>
      <c r="B6" s="45" t="str">
        <f>IF($A$1=211,"ICLIS","")</f>
        <v>ICLIS</v>
      </c>
      <c r="C6" s="45">
        <f>IF($A$1=211,ICILS!F10,"")</f>
        <v>26</v>
      </c>
      <c r="D6" s="46" t="str">
        <f>IF($A$1=211,"Н","")</f>
        <v>Н</v>
      </c>
      <c r="E6" s="45">
        <f>IF($A$1=211,ICILS!M10,"")</f>
        <v>9</v>
      </c>
    </row>
    <row r="7" spans="1:6" x14ac:dyDescent="0.25">
      <c r="A7" s="45" t="str">
        <f>IF($A$1=211,"Кейс_1","")</f>
        <v>Кейс_1</v>
      </c>
      <c r="B7" s="45" t="str">
        <f>IF($A$1=211,"Трансформация и создание цифрового контента","")</f>
        <v>Трансформация и создание цифрового контента</v>
      </c>
      <c r="C7" s="45">
        <f>IF($A$1=211,Кейс_1!F2,"")</f>
        <v>11</v>
      </c>
      <c r="D7" s="46" t="str">
        <f>IF($A$1=211,"Г","")</f>
        <v>Г</v>
      </c>
      <c r="E7" s="45">
        <f>IF($A$1=211,Кейс_1!M2,"")</f>
        <v>2</v>
      </c>
    </row>
    <row r="8" spans="1:6" ht="60" customHeight="1" x14ac:dyDescent="0.25">
      <c r="A8" s="45" t="str">
        <f>IF($A$1=211,"Кейс_2","")</f>
        <v>Кейс_2</v>
      </c>
      <c r="B8" s="45" t="str">
        <f>IF($A$1=211,"Проанализируйте следующий постер, разработанный учащимися","")</f>
        <v>Проанализируйте следующий постер, разработанный учащимися</v>
      </c>
      <c r="C8" s="45">
        <f>IF($A$1=211,Кейс_2!F2,"")</f>
        <v>6</v>
      </c>
      <c r="D8" s="46" t="str">
        <f>IF($A$1=211,"Я","")</f>
        <v>Я</v>
      </c>
      <c r="E8" s="45" t="str">
        <f>IF($A$1=211,Кейс_2!M2,"")</f>
        <v>девочек</v>
      </c>
    </row>
    <row r="9" spans="1:6" x14ac:dyDescent="0.25">
      <c r="A9" s="45" t="str">
        <f>IF($A$1=211,"Кейс_3","")</f>
        <v>Кейс_3</v>
      </c>
      <c r="B9" s="45" t="str">
        <f>IF($A$1=211,"СЦЕНАРИЙ УРОКА","")</f>
        <v>СЦЕНАРИЙ УРОКА</v>
      </c>
      <c r="C9" s="45">
        <f>IF($A$1=211,Кейс_3!F2,"")</f>
        <v>11</v>
      </c>
      <c r="D9" s="46" t="str">
        <f>IF($A$1=211,"Н","")</f>
        <v>Н</v>
      </c>
      <c r="E9" s="45" t="str">
        <f>IF($A$1=211,Кейс_3!M2,"")</f>
        <v>социум</v>
      </c>
    </row>
    <row r="10" spans="1:6" ht="31.5" hidden="1" customHeight="1" x14ac:dyDescent="0.25">
      <c r="A10" s="45"/>
      <c r="B10" s="45"/>
      <c r="C10" s="45"/>
      <c r="D10" s="46"/>
      <c r="E10" s="51"/>
    </row>
    <row r="11" spans="1:6" hidden="1" x14ac:dyDescent="0.25">
      <c r="A11" s="45"/>
      <c r="B11" s="45"/>
      <c r="C11" s="45"/>
      <c r="D11" s="46"/>
      <c r="E11" s="51"/>
    </row>
    <row r="12" spans="1:6" hidden="1" x14ac:dyDescent="0.25">
      <c r="A12" s="45"/>
      <c r="B12" s="45"/>
      <c r="C12" s="45"/>
      <c r="D12" s="46"/>
      <c r="E12" s="51"/>
    </row>
    <row r="13" spans="1:6" x14ac:dyDescent="0.25">
      <c r="A13" s="168" t="str">
        <f>IF($A$1=211,"АВТОР: ЛОБАНОВ АЛЕКСЕЙ АЛЕКСАНДРОВИЧ","")</f>
        <v>АВТОР: ЛОБАНОВ АЛЕКСЕЙ АЛЕКСАНДРОВИЧ</v>
      </c>
      <c r="B13" s="169"/>
      <c r="C13" s="169"/>
      <c r="D13" s="169"/>
      <c r="E13" s="170"/>
    </row>
    <row r="14" spans="1:6" ht="99" customHeight="1" x14ac:dyDescent="0.25">
      <c r="A14" s="171" t="str">
        <f>IF(A1=211,F1,"")</f>
        <v>дает функциональной грамотности следующее определение: «Минимальная функциональная грамотность означает повышаемый по мере развития общества и роста потребностей человека уровень знаний, в частности, умения читать и писать, необходимый для обладающего полными правами и эффективного участия в экономической, политической, гражданской, общественной и культурной жизни своего общества и своей страны для поддержания их прогресса и для собственного развития»
Пожалуйста, не забудьте правильно оформить цитату: 
Самсонова Т. И., Середа Т. Ю. Исторический аспект развития функциональной грамотности // Наука в условиях пандемии: трансформации, коммуникации, стратегии : сборник научных трудов по материалам Международной научно-практической конференции 11 февраля 2021г. : Белгород : ООО Агентство перспективных научных исследований (АПНИ), 2021.  С. 87-90. URL: https://apni.ru/article/1907-istoricheskij-aspekt-razvitiya-funktsionalnoj</v>
      </c>
      <c r="B14" s="172"/>
      <c r="C14" s="172"/>
      <c r="D14" s="172"/>
      <c r="E14" s="173"/>
    </row>
    <row r="15" spans="1:6" x14ac:dyDescent="0.25">
      <c r="A15" s="174" t="str">
        <f>IF(A1=211,"Уважаемые:","")</f>
        <v>Уважаемые:</v>
      </c>
      <c r="B15" s="174"/>
      <c r="C15" s="176" t="str">
        <f>IF(A1=211,CONCATENATE(ТЛ!E20,", ",ТЛ!E21,", ",ТЛ!E22,", ",ТЛ!E23,", ",ТЛ!E24,", ",ТЛ!E25),"")</f>
        <v xml:space="preserve">Иванова Анна Степанована, Попова Анна Ивановна, Гордюхина Елена Сергеевна, Ангарская Анна Петровна, Карская Елена Петровна, </v>
      </c>
      <c r="D15" s="176"/>
      <c r="E15" s="176"/>
      <c r="F15" s="41">
        <f>SUM(C4:C12)</f>
        <v>87</v>
      </c>
    </row>
    <row r="16" spans="1:6" ht="38.25" customHeight="1" x14ac:dyDescent="0.25">
      <c r="A16" s="175"/>
      <c r="B16" s="175"/>
      <c r="C16" s="85"/>
      <c r="D16" s="85"/>
      <c r="E16" s="85"/>
    </row>
    <row r="17" spans="1:7" ht="20.25" x14ac:dyDescent="0.3">
      <c r="A17" s="163" t="str">
        <f>IF(AND($A$1=211,ПД!B15&lt;&gt;0),CONCATENATE("Ваша дружная команда набрала: ",F15," балл(ов) из ",$F$17," возможных"),"")</f>
        <v>Ваша дружная команда набрала: 87 балл(ов) из 87 возможных</v>
      </c>
      <c r="B17" s="163"/>
      <c r="C17" s="163"/>
      <c r="D17" s="163"/>
      <c r="E17" s="163"/>
      <c r="F17" s="41">
        <v>87</v>
      </c>
      <c r="G17" s="52">
        <f>IF(OR(F15=0,F15=""),"",F15/F17)</f>
        <v>1</v>
      </c>
    </row>
    <row r="18" spans="1:7" ht="20.25" x14ac:dyDescent="0.3">
      <c r="A18" s="163" t="str">
        <f>IF(AND($A$1=211,ПД!$B$15&lt;&gt;0),CONCATENATE("Эффективность работы группы : ",TEXT($G$17,"0% ")),"")</f>
        <v xml:space="preserve">Эффективность работы группы : 100% </v>
      </c>
      <c r="B18" s="163"/>
      <c r="C18" s="163"/>
      <c r="D18" s="163"/>
      <c r="E18" s="163"/>
    </row>
    <row r="19" spans="1:7" x14ac:dyDescent="0.25">
      <c r="A19" s="164" t="str">
        <f>IF(AND(A1=211,G17&gt;90%,G17&lt;=100%),"ВЫСШИЙ ПИЛОТАЖ",IF(AND(A1=211,G17&gt;=75%,G17&lt;=90%),"ВАШИ ЗНАНИЯ НА ВЫСОКОМ УРОВНЕ",IF(AND(A1=211,G17&gt;50%,G17&lt;75%),"ТАК ДЕРЖАТЬ!",IF(AND(A1=211,G17&gt;0%,G17&lt;50%),"ВЫ НА ПРАВИЛЬНОМ ПУТИ",IF(AND(A1=211,F15=0),"",IF(A1&lt;&gt;211,""))))))</f>
        <v>ВЫСШИЙ ПИЛОТАЖ</v>
      </c>
      <c r="B19" s="164"/>
      <c r="C19" s="164"/>
      <c r="D19" s="164"/>
      <c r="E19" s="164"/>
    </row>
    <row r="20" spans="1:7" x14ac:dyDescent="0.25">
      <c r="A20" s="164"/>
      <c r="B20" s="164"/>
      <c r="C20" s="164"/>
      <c r="D20" s="164"/>
      <c r="E20" s="164"/>
    </row>
  </sheetData>
  <sheetProtection algorithmName="SHA-512" hashValue="LZfHdAMX2+SlF7VIXwWFk7HFYuhf/xdx2b8lHk94kDmwxSxvxQ+I99cSUYIid774H3CHnmQ+jWmGBpHrrdeslg==" saltValue="aA3GqQB9imzkfCoLI6ov1g==" spinCount="100000" sheet="1" objects="1" scenarios="1"/>
  <mergeCells count="8">
    <mergeCell ref="A18:E18"/>
    <mergeCell ref="A19:E20"/>
    <mergeCell ref="A2:E2"/>
    <mergeCell ref="A13:E13"/>
    <mergeCell ref="A14:E14"/>
    <mergeCell ref="A15:B16"/>
    <mergeCell ref="C15:E16"/>
    <mergeCell ref="A17:E17"/>
  </mergeCells>
  <phoneticPr fontId="24" type="noConversion"/>
  <conditionalFormatting sqref="A19:E20">
    <cfRule type="containsText" dxfId="16" priority="2" operator="containsText" text="ВЫ НА ПРАВИЛЬНОМ ПУТИ">
      <formula>NOT(ISERROR(SEARCH("ВЫ НА ПРАВИЛЬНОМ ПУТИ",A19)))</formula>
    </cfRule>
    <cfRule type="containsText" dxfId="15" priority="3" operator="containsText" text="ТАК ДЕРЖАТЬ!">
      <formula>NOT(ISERROR(SEARCH("ТАК ДЕРЖАТЬ!",A19)))</formula>
    </cfRule>
    <cfRule type="containsText" dxfId="14" priority="4" operator="containsText" text="ВАШИ ЗНАНИЯ НА ВЫСОКОМ УРОВНЕ">
      <formula>NOT(ISERROR(SEARCH("ВАШИ ЗНАНИЯ НА ВЫСОКОМ УРОВНЕ",A19)))</formula>
    </cfRule>
    <cfRule type="containsText" dxfId="13" priority="5" operator="containsText" text="ВЫСШИЙ ПИЛОТАЖ">
      <formula>NOT(ISERROR(SEARCH("ВЫСШИЙ ПИЛОТАЖ",A19)))</formula>
    </cfRule>
  </conditionalFormatting>
  <conditionalFormatting sqref="C5">
    <cfRule type="cellIs" dxfId="12" priority="1" operator="equal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09DD4-7F0C-4ADA-BAE4-53B9A6CB0B44}">
  <dimension ref="A1:V45"/>
  <sheetViews>
    <sheetView topLeftCell="A21" workbookViewId="0">
      <selection activeCell="O27" sqref="O27:R27"/>
    </sheetView>
  </sheetViews>
  <sheetFormatPr defaultColWidth="0" defaultRowHeight="15" zeroHeight="1" x14ac:dyDescent="0.25"/>
  <cols>
    <col min="1" max="1" width="5.28515625" style="40" customWidth="1"/>
    <col min="2" max="12" width="3.42578125" style="40" customWidth="1"/>
    <col min="13" max="13" width="4.7109375" style="40" customWidth="1"/>
    <col min="14" max="14" width="8.7109375" style="40" customWidth="1"/>
    <col min="15" max="20" width="3.42578125" style="40" customWidth="1"/>
    <col min="21" max="21" width="5.42578125" style="40" customWidth="1"/>
    <col min="22" max="22" width="3.42578125" style="40" customWidth="1"/>
    <col min="23" max="16384" width="3.42578125" style="40" hidden="1"/>
  </cols>
  <sheetData>
    <row r="1" spans="1:21" hidden="1" x14ac:dyDescent="0.25">
      <c r="A1" s="53" t="str">
        <f>IF($A$12=105,"Признать решение педагогического совета №___ от _________ 20____ не выполненным","")</f>
        <v>Признать решение педагогического совета №___ от _________ 20____ не выполненным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 t="str">
        <f>IF($A$12=105,"ЗА","")</f>
        <v>ЗА</v>
      </c>
      <c r="S1" s="53"/>
      <c r="T1" s="53"/>
      <c r="U1" s="53"/>
    </row>
    <row r="2" spans="1:21" hidden="1" x14ac:dyDescent="0.25">
      <c r="A2" s="53" t="str">
        <f>IF($A$12=105,"Признать решение педагогического совета №___ от _________ 20____ выполненным","")</f>
        <v>Признать решение педагогического совета №___ от _________ 20____ выполненным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 t="str">
        <f>IF($A$12=105,"ПРОТИВ","")</f>
        <v>ПРОТИВ</v>
      </c>
      <c r="S2" s="53"/>
      <c r="T2" s="53"/>
      <c r="U2" s="53"/>
    </row>
    <row r="3" spans="1:21" hidden="1" x14ac:dyDescent="0.25">
      <c r="A3" s="44" t="str">
        <f>IF($A$12=105,"На заседании ШМО изучить опыт педагогов по формированию функциональной грамотности обучающихся в рамках предметных областей;""")</f>
        <v>На заседании ШМО изучить опыт педагогов по формированию функциональной грамотности обучающихся в рамках предметных областей;"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 t="str">
        <f>IF($A$12=105,"ВОЗДЕРЖАЛСЯ","")</f>
        <v>ВОЗДЕРЖАЛСЯ</v>
      </c>
      <c r="S3" s="44"/>
      <c r="T3" s="44"/>
      <c r="U3" s="44"/>
    </row>
    <row r="4" spans="1:21" hidden="1" x14ac:dyDescent="0.25">
      <c r="A4" s="53" t="str">
        <f>IF($A$12=105,"На родительских собраниях провести информирование родителей о формировании функциональной грамотности обучающихся","")</f>
        <v>На родительских собраниях провести информирование родителей о формировании функциональной грамотности обучающихся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hidden="1" x14ac:dyDescent="0.25">
      <c r="A5" s="53" t="str">
        <f>IF($A$12=105,"Всем педагогам апробировать и внедрять технологии, обеспечивающие формирование функциональной грамотности","")</f>
        <v>Всем педагогам апробировать и внедрять технологии, обеспечивающие формирование функциональной грамотности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</row>
    <row r="6" spans="1:21" hidden="1" x14ac:dyDescent="0.25">
      <c r="A6" s="53" t="str">
        <f>IF($A$12=105,"В рамках предметной декады провести открытые уроки, демонстрирующие разнообразные формы, методы, формирующие функциональную грамотность","")</f>
        <v>В рамках предметной декады провести открытые уроки, демонстрирующие разнообразные формы, методы, формирующие функциональную грамотность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1" hidden="1" x14ac:dyDescent="0.25">
      <c r="A7" s="53" t="str">
        <f>IF($A$12=105,"Создать банк заданий, отвечающих формированию функциональной грамотности обучающихся","")</f>
        <v>Создать банк заданий, отвечающих формированию функциональной грамотности обучающихся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1" hidden="1" x14ac:dyDescent="0.25">
      <c r="A8" s="5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</row>
    <row r="9" spans="1:21" hidden="1" x14ac:dyDescent="0.25">
      <c r="A9" s="5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</row>
    <row r="10" spans="1:21" hidden="1" x14ac:dyDescent="0.25">
      <c r="A10" s="5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21" hidden="1" x14ac:dyDescent="0.25">
      <c r="A11" s="55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21" x14ac:dyDescent="0.25">
      <c r="A12" s="56">
        <v>105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spans="1:2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21" x14ac:dyDescent="0.25">
      <c r="A14" s="78" t="str">
        <f>IF($A$12=105,"РЕШЕНИЕ ПЕДАГОГИЧЕСКОГО СОВЕТА","")</f>
        <v>РЕШЕНИЕ ПЕДАГОГИЧЕСКОГО СОВЕТА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spans="1:21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x14ac:dyDescent="0.25">
      <c r="A16" s="177" t="str">
        <f>IF($A$12=105,"Мероприятие","")</f>
        <v>Мероприятие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 t="str">
        <f>IF($A$12=105,"Срок","")</f>
        <v>Срок</v>
      </c>
      <c r="P16" s="177"/>
      <c r="Q16" s="177"/>
      <c r="R16" s="177" t="str">
        <f>IF($A$12=105,"Ответственный","")</f>
        <v>Ответственный</v>
      </c>
      <c r="S16" s="177"/>
      <c r="T16" s="177"/>
      <c r="U16" s="177"/>
    </row>
    <row r="17" spans="1:21" ht="57.75" customHeight="1" x14ac:dyDescent="0.25">
      <c r="A17" s="45">
        <f>IF(B17="","",1)</f>
        <v>1</v>
      </c>
      <c r="B17" s="148" t="s">
        <v>121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178" t="s">
        <v>128</v>
      </c>
      <c r="P17" s="178"/>
      <c r="Q17" s="178"/>
      <c r="R17" s="178" t="s">
        <v>122</v>
      </c>
      <c r="S17" s="178"/>
      <c r="T17" s="178"/>
      <c r="U17" s="178"/>
    </row>
    <row r="18" spans="1:21" ht="57.75" customHeight="1" x14ac:dyDescent="0.25">
      <c r="A18" s="45">
        <f>IF(B18="","",2)</f>
        <v>2</v>
      </c>
      <c r="B18" s="148" t="s">
        <v>124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79">
        <v>44593</v>
      </c>
      <c r="P18" s="178"/>
      <c r="Q18" s="178"/>
      <c r="R18" s="178" t="s">
        <v>138</v>
      </c>
      <c r="S18" s="178"/>
      <c r="T18" s="178"/>
      <c r="U18" s="178"/>
    </row>
    <row r="19" spans="1:21" ht="57.75" customHeight="1" x14ac:dyDescent="0.25">
      <c r="A19" s="45">
        <f>IF(B19="","",3)</f>
        <v>3</v>
      </c>
      <c r="B19" s="148" t="s">
        <v>125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79">
        <v>44621</v>
      </c>
      <c r="P19" s="178"/>
      <c r="Q19" s="178"/>
      <c r="R19" s="178" t="s">
        <v>139</v>
      </c>
      <c r="S19" s="178"/>
      <c r="T19" s="178"/>
      <c r="U19" s="178"/>
    </row>
    <row r="20" spans="1:21" ht="57.75" customHeight="1" x14ac:dyDescent="0.25">
      <c r="A20" s="45">
        <f>IF(B20="","",4)</f>
        <v>4</v>
      </c>
      <c r="B20" s="148" t="s">
        <v>126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179">
        <v>44621</v>
      </c>
      <c r="P20" s="178"/>
      <c r="Q20" s="178"/>
      <c r="R20" s="178" t="s">
        <v>139</v>
      </c>
      <c r="S20" s="178"/>
      <c r="T20" s="178"/>
      <c r="U20" s="178"/>
    </row>
    <row r="21" spans="1:21" ht="57.75" customHeight="1" x14ac:dyDescent="0.25">
      <c r="A21" s="45">
        <f>IF(B21="","",5)</f>
        <v>5</v>
      </c>
      <c r="B21" s="148" t="s">
        <v>127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79">
        <v>44805</v>
      </c>
      <c r="P21" s="178"/>
      <c r="Q21" s="178"/>
      <c r="R21" s="178" t="s">
        <v>139</v>
      </c>
      <c r="S21" s="178"/>
      <c r="T21" s="178"/>
      <c r="U21" s="178"/>
    </row>
    <row r="22" spans="1:21" ht="57.75" customHeight="1" x14ac:dyDescent="0.25">
      <c r="A22" s="45" t="str">
        <f>IF(B22="","",6)</f>
        <v/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178"/>
      <c r="P22" s="178"/>
      <c r="Q22" s="178"/>
      <c r="R22" s="178"/>
      <c r="S22" s="178"/>
      <c r="T22" s="178"/>
      <c r="U22" s="178"/>
    </row>
    <row r="23" spans="1:21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1" x14ac:dyDescent="0.25">
      <c r="A24" s="48"/>
      <c r="B24" s="177" t="str">
        <f>IF($A$12=105,"ФИО педагога","")</f>
        <v>ФИО педагога</v>
      </c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 t="str">
        <f>IF($A$12=105,"Выбор","")</f>
        <v>Выбор</v>
      </c>
      <c r="P24" s="177"/>
      <c r="Q24" s="177"/>
      <c r="R24" s="177"/>
      <c r="S24" s="41"/>
      <c r="T24" s="41"/>
      <c r="U24" s="41"/>
    </row>
    <row r="25" spans="1:21" ht="15.75" x14ac:dyDescent="0.25">
      <c r="A25" s="48">
        <f>IF(B24=0,"",1)</f>
        <v>1</v>
      </c>
      <c r="B25" s="180" t="str">
        <f>ТЛ!E20</f>
        <v>Иванова Анна Степанована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93" t="s">
        <v>123</v>
      </c>
      <c r="P25" s="193"/>
      <c r="Q25" s="193"/>
      <c r="R25" s="193"/>
      <c r="S25" s="41"/>
      <c r="T25" s="41"/>
      <c r="U25" s="41"/>
    </row>
    <row r="26" spans="1:21" ht="15.75" x14ac:dyDescent="0.25">
      <c r="A26" s="48">
        <f>IF(B25=0,"",2)</f>
        <v>2</v>
      </c>
      <c r="B26" s="180" t="str">
        <f>ТЛ!E21</f>
        <v>Попова Анна Ивановна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93" t="s">
        <v>123</v>
      </c>
      <c r="P26" s="193"/>
      <c r="Q26" s="193"/>
      <c r="R26" s="193"/>
      <c r="S26" s="41"/>
      <c r="T26" s="41"/>
      <c r="U26" s="41"/>
    </row>
    <row r="27" spans="1:21" ht="15.75" x14ac:dyDescent="0.25">
      <c r="A27" s="48">
        <f>IF(B26=0,"",3)</f>
        <v>3</v>
      </c>
      <c r="B27" s="180" t="str">
        <f>ТЛ!E22</f>
        <v>Гордюхина Елена Сергеевна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93"/>
      <c r="P27" s="193"/>
      <c r="Q27" s="193"/>
      <c r="R27" s="193"/>
      <c r="S27" s="41"/>
      <c r="T27" s="41"/>
      <c r="U27" s="41"/>
    </row>
    <row r="28" spans="1:21" ht="15.75" x14ac:dyDescent="0.25">
      <c r="A28" s="48">
        <f>IF(B27=0,"",4)</f>
        <v>4</v>
      </c>
      <c r="B28" s="180" t="str">
        <f>ТЛ!E23</f>
        <v>Ангарская Анна Петровна</v>
      </c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93" t="s">
        <v>123</v>
      </c>
      <c r="P28" s="193"/>
      <c r="Q28" s="193"/>
      <c r="R28" s="193"/>
      <c r="S28" s="41"/>
      <c r="T28" s="41"/>
      <c r="U28" s="41"/>
    </row>
    <row r="29" spans="1:21" ht="15.75" x14ac:dyDescent="0.25">
      <c r="A29" s="48">
        <f>IF(B28=0,"",5)</f>
        <v>5</v>
      </c>
      <c r="B29" s="180" t="str">
        <f>ТЛ!E24</f>
        <v>Карская Елена Петровна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93" t="s">
        <v>123</v>
      </c>
      <c r="P29" s="193"/>
      <c r="Q29" s="193"/>
      <c r="R29" s="193"/>
      <c r="S29" s="41"/>
      <c r="T29" s="41"/>
      <c r="U29" s="41"/>
    </row>
    <row r="30" spans="1:21" ht="15.75" x14ac:dyDescent="0.25">
      <c r="A30" s="48">
        <f>IF(B29=0,"",6)</f>
        <v>6</v>
      </c>
      <c r="B30" s="180">
        <f>ТЛ!E25</f>
        <v>0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93"/>
      <c r="P30" s="193"/>
      <c r="Q30" s="193"/>
      <c r="R30" s="193"/>
      <c r="S30" s="41"/>
      <c r="T30" s="41"/>
      <c r="U30" s="41"/>
    </row>
    <row r="31" spans="1:2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</row>
    <row r="32" spans="1:21" x14ac:dyDescent="0.25">
      <c r="A32" s="41"/>
      <c r="B32" s="41"/>
      <c r="C32" s="41"/>
      <c r="D32" s="177" t="str">
        <f>IF($A$12=105,"ИТОГО","")</f>
        <v>ИТОГО</v>
      </c>
      <c r="E32" s="177"/>
      <c r="F32" s="177"/>
      <c r="G32" s="177"/>
      <c r="H32" s="177"/>
      <c r="I32" s="177"/>
      <c r="J32" s="177" t="str">
        <f>IF($A$12=105,"Чел","")</f>
        <v>Чел</v>
      </c>
      <c r="K32" s="177"/>
      <c r="L32" s="41"/>
      <c r="M32" s="41"/>
      <c r="N32" s="119" t="str">
        <f>IF(COUNTIFS(ТЛ!E20:W25,"*")=0,"",IF(SUM(J33:K35)&lt;COUNTIFS(ТЛ!E20:W25,"*"),"Проголосовали не все слушатели вашей команды",IF(SUM(J33:K35)&gt;COUNTIFS(ТЛ!E20:W25,"*"),"Проголосовало больше слушателей чем в вашей команде","")))</f>
        <v>Проголосовали не все слушатели вашей команды</v>
      </c>
      <c r="O32" s="119"/>
      <c r="P32" s="119"/>
      <c r="Q32" s="119"/>
      <c r="R32" s="119"/>
      <c r="S32" s="41"/>
      <c r="T32" s="41"/>
      <c r="U32" s="41"/>
    </row>
    <row r="33" spans="1:21" x14ac:dyDescent="0.25">
      <c r="A33" s="41"/>
      <c r="B33" s="41"/>
      <c r="C33" s="41"/>
      <c r="D33" s="181" t="str">
        <f>IF($A$12=105,"ЗА","")</f>
        <v>ЗА</v>
      </c>
      <c r="E33" s="181"/>
      <c r="F33" s="181"/>
      <c r="G33" s="181"/>
      <c r="H33" s="181"/>
      <c r="I33" s="181"/>
      <c r="J33" s="182">
        <f>IF($A$12=105,COUNTIFS(O25:R30,"ЗА"),"")</f>
        <v>4</v>
      </c>
      <c r="K33" s="182"/>
      <c r="L33" s="41"/>
      <c r="M33" s="41"/>
      <c r="N33" s="119"/>
      <c r="O33" s="119"/>
      <c r="P33" s="119"/>
      <c r="Q33" s="119"/>
      <c r="R33" s="119"/>
      <c r="S33" s="41"/>
      <c r="T33" s="41"/>
      <c r="U33" s="41"/>
    </row>
    <row r="34" spans="1:21" x14ac:dyDescent="0.25">
      <c r="A34" s="41"/>
      <c r="B34" s="41"/>
      <c r="C34" s="41"/>
      <c r="D34" s="181" t="str">
        <f>IF($A$12=105,"ПРОТИВ","")</f>
        <v>ПРОТИВ</v>
      </c>
      <c r="E34" s="181"/>
      <c r="F34" s="181"/>
      <c r="G34" s="181"/>
      <c r="H34" s="181"/>
      <c r="I34" s="181"/>
      <c r="J34" s="182">
        <f>IF($A$12=105,COUNTIFS(O25:R30,"ПРОТИВ"),"")</f>
        <v>0</v>
      </c>
      <c r="K34" s="182"/>
      <c r="L34" s="41"/>
      <c r="M34" s="41"/>
      <c r="N34" s="119"/>
      <c r="O34" s="119"/>
      <c r="P34" s="119"/>
      <c r="Q34" s="119"/>
      <c r="R34" s="119"/>
      <c r="S34" s="41"/>
      <c r="T34" s="41"/>
      <c r="U34" s="41"/>
    </row>
    <row r="35" spans="1:21" x14ac:dyDescent="0.25">
      <c r="A35" s="41"/>
      <c r="B35" s="41"/>
      <c r="C35" s="41"/>
      <c r="D35" s="181" t="str">
        <f>IF($A$12=105,"ВОЗДЕРЖАЛИСЬ","")</f>
        <v>ВОЗДЕРЖАЛИСЬ</v>
      </c>
      <c r="E35" s="181"/>
      <c r="F35" s="181"/>
      <c r="G35" s="181"/>
      <c r="H35" s="181"/>
      <c r="I35" s="181"/>
      <c r="J35" s="182">
        <f>IF($A$12=105,COUNTIFS(O25:R30,"ВОЗДЕРЖАЛСЯ"),"")</f>
        <v>0</v>
      </c>
      <c r="K35" s="182"/>
      <c r="L35" s="41"/>
      <c r="M35" s="41"/>
      <c r="N35" s="119"/>
      <c r="O35" s="119"/>
      <c r="P35" s="119"/>
      <c r="Q35" s="119"/>
      <c r="R35" s="119"/>
      <c r="S35" s="41"/>
      <c r="T35" s="41"/>
      <c r="U35" s="41"/>
    </row>
    <row r="36" spans="1:21" x14ac:dyDescent="0.25"/>
    <row r="37" spans="1:21" x14ac:dyDescent="0.25"/>
    <row r="38" spans="1:21" x14ac:dyDescent="0.25"/>
    <row r="39" spans="1:21" x14ac:dyDescent="0.25"/>
    <row r="40" spans="1:21" x14ac:dyDescent="0.25"/>
    <row r="41" spans="1:21" x14ac:dyDescent="0.25"/>
    <row r="42" spans="1:21" x14ac:dyDescent="0.25"/>
    <row r="43" spans="1:21" x14ac:dyDescent="0.25"/>
    <row r="44" spans="1:21" x14ac:dyDescent="0.25"/>
    <row r="45" spans="1:21" x14ac:dyDescent="0.25"/>
  </sheetData>
  <sheetProtection algorithmName="SHA-512" hashValue="AZI9Qf6smgObJLF66NlFJiHfxDj1s6vBEBo8J4FXht3MtD6cYDEjjnugHD2XkQSN+9QWn44EEWLBICCi5dlDig==" saltValue="sytc73ThOMhwOCngHItCOA==" spinCount="100000" sheet="1" objects="1" scenarios="1"/>
  <mergeCells count="45">
    <mergeCell ref="D33:I33"/>
    <mergeCell ref="J33:K33"/>
    <mergeCell ref="D34:I34"/>
    <mergeCell ref="J34:K34"/>
    <mergeCell ref="D35:I35"/>
    <mergeCell ref="J35:K35"/>
    <mergeCell ref="B29:N29"/>
    <mergeCell ref="O29:R29"/>
    <mergeCell ref="B30:N30"/>
    <mergeCell ref="O30:R30"/>
    <mergeCell ref="D32:I32"/>
    <mergeCell ref="J32:K32"/>
    <mergeCell ref="N32:R35"/>
    <mergeCell ref="B26:N26"/>
    <mergeCell ref="O26:R26"/>
    <mergeCell ref="B27:N27"/>
    <mergeCell ref="O27:R27"/>
    <mergeCell ref="B28:N28"/>
    <mergeCell ref="O28:R28"/>
    <mergeCell ref="B25:N25"/>
    <mergeCell ref="O25:R25"/>
    <mergeCell ref="B20:N20"/>
    <mergeCell ref="O20:Q20"/>
    <mergeCell ref="R20:U20"/>
    <mergeCell ref="B21:N21"/>
    <mergeCell ref="O21:Q21"/>
    <mergeCell ref="R21:U21"/>
    <mergeCell ref="B22:N22"/>
    <mergeCell ref="O22:Q22"/>
    <mergeCell ref="R22:U22"/>
    <mergeCell ref="B24:N24"/>
    <mergeCell ref="O24:R24"/>
    <mergeCell ref="B18:N18"/>
    <mergeCell ref="O18:Q18"/>
    <mergeCell ref="R18:U18"/>
    <mergeCell ref="B19:N19"/>
    <mergeCell ref="O19:Q19"/>
    <mergeCell ref="R19:U19"/>
    <mergeCell ref="A14:U14"/>
    <mergeCell ref="A16:N16"/>
    <mergeCell ref="O16:Q16"/>
    <mergeCell ref="R16:U16"/>
    <mergeCell ref="B17:N17"/>
    <mergeCell ref="O17:Q17"/>
    <mergeCell ref="R17:U17"/>
  </mergeCells>
  <conditionalFormatting sqref="B17:N17">
    <cfRule type="expression" dxfId="11" priority="12">
      <formula>IF(AND($A$12=105,B17=""),"истина","ложь")</formula>
    </cfRule>
  </conditionalFormatting>
  <conditionalFormatting sqref="B18:N18">
    <cfRule type="expression" dxfId="10" priority="11">
      <formula>IF(AND($A$12=105,B18=""),"истина","ложь")</formula>
    </cfRule>
  </conditionalFormatting>
  <conditionalFormatting sqref="B19:N19">
    <cfRule type="expression" dxfId="9" priority="10">
      <formula>IF(AND($A$12=105,B19=""),"истина","ложь")</formula>
    </cfRule>
  </conditionalFormatting>
  <conditionalFormatting sqref="B20:N20">
    <cfRule type="expression" dxfId="8" priority="9">
      <formula>IF(AND($A$12=105,B20=""),"истина","ложь")</formula>
    </cfRule>
  </conditionalFormatting>
  <conditionalFormatting sqref="B21:N21">
    <cfRule type="expression" dxfId="7" priority="8">
      <formula>IF(AND($A$12=105,B21=""),"истина","ложь")</formula>
    </cfRule>
  </conditionalFormatting>
  <conditionalFormatting sqref="B22:N22">
    <cfRule type="expression" dxfId="6" priority="7">
      <formula>IF(AND($A$12=105,B22=""),"истина","ложь")</formula>
    </cfRule>
  </conditionalFormatting>
  <conditionalFormatting sqref="B25:N30">
    <cfRule type="cellIs" dxfId="5" priority="6" operator="equal">
      <formula>0</formula>
    </cfRule>
  </conditionalFormatting>
  <conditionalFormatting sqref="O25:R30">
    <cfRule type="expression" dxfId="4" priority="5">
      <formula>IF(AND($A$12=105,B25&lt;&gt;0,O25=""),"истина","Ложь")</formula>
    </cfRule>
  </conditionalFormatting>
  <conditionalFormatting sqref="O17:Q22">
    <cfRule type="expression" dxfId="3" priority="4">
      <formula>IF(AND(B17&lt;&gt;"",O17=""),"истина","ложь")</formula>
    </cfRule>
  </conditionalFormatting>
  <conditionalFormatting sqref="R17:U22">
    <cfRule type="expression" dxfId="2" priority="3">
      <formula>IF(AND(B17&lt;&gt;"",R17=""),"истина","ложь")</formula>
    </cfRule>
  </conditionalFormatting>
  <conditionalFormatting sqref="N32:R35">
    <cfRule type="containsText" dxfId="0" priority="2" operator="containsText" text="Проголосовали не все слушатели вашей команды">
      <formula>NOT(ISERROR(SEARCH("Проголосовали не все слушатели вашей команды",N32)))</formula>
    </cfRule>
    <cfRule type="containsText" dxfId="1" priority="1" operator="containsText" text="Проголосовало больше слушателей чем в вашей команде">
      <formula>NOT(ISERROR(SEARCH("Проголосовало больше слушателей чем в вашей команде",N32)))</formula>
    </cfRule>
  </conditionalFormatting>
  <dataValidations count="2">
    <dataValidation type="list" allowBlank="1" showInputMessage="1" showErrorMessage="1" sqref="B17:N22" xr:uid="{7FE537B6-EDE7-44EC-81B9-55B830439637}">
      <formula1>$A$1:$A$10</formula1>
    </dataValidation>
    <dataValidation type="list" allowBlank="1" showInputMessage="1" showErrorMessage="1" sqref="O25:R30" xr:uid="{8F4C68E2-CB22-4C2F-B763-D25862F397E8}">
      <formula1>$R$1:$R$3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9178A-BABF-4575-B88D-E6EB6AEB5B93}">
  <dimension ref="A1:AA48"/>
  <sheetViews>
    <sheetView workbookViewId="0">
      <selection activeCell="V29" sqref="V29"/>
    </sheetView>
  </sheetViews>
  <sheetFormatPr defaultColWidth="0" defaultRowHeight="15.75" zeroHeight="1" x14ac:dyDescent="0.25"/>
  <cols>
    <col min="1" max="1" width="3" style="58" customWidth="1"/>
    <col min="2" max="27" width="3.140625" style="58" customWidth="1"/>
    <col min="28" max="16384" width="3.140625" style="58" hidden="1"/>
  </cols>
  <sheetData>
    <row r="1" spans="1:27" x14ac:dyDescent="0.25">
      <c r="A1" s="63">
        <v>44</v>
      </c>
    </row>
    <row r="2" spans="1:27" x14ac:dyDescent="0.25">
      <c r="A2" s="184" t="str">
        <f>IF($A$1=44,"Итоговый тест, для этого перейдите по ссылке","")</f>
        <v>Итоговый тест, для этого перейдите по ссылке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</row>
    <row r="3" spans="1:27" x14ac:dyDescent="0.25">
      <c r="A3" s="184" t="str">
        <f>IF($A$1=44,"по ссылке","")</f>
        <v>по ссылке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</row>
    <row r="4" spans="1:27" x14ac:dyDescent="0.25">
      <c r="A4" s="184" t="str">
        <f>IF($A$1=44,"Для получения сертификата участника стажировочной сессии необходимо пройти","")</f>
        <v>Для получения сертификата участника стажировочной сессии необходимо пройти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</row>
    <row r="5" spans="1:27" x14ac:dyDescent="0.25">
      <c r="A5" s="184" t="str">
        <f>IF($A$1=44,"по ссылке","")</f>
        <v>по ссылке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x14ac:dyDescent="0.25">
      <c r="A6" s="185" t="str">
        <f>IF($A$1=44,"https://onlinetestpad.com/drfelstkf7wea","")</f>
        <v>https://onlinetestpad.com/drfelstkf7wea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27" x14ac:dyDescent="0.25">
      <c r="A7" s="184" t="str">
        <f>IF($A$1=44,"Для открытия теста введите кодовое слово: стажировка","")</f>
        <v>Для открытия теста введите кодовое слово: стажировка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</row>
    <row r="8" spans="1:27" x14ac:dyDescent="0.25"/>
    <row r="9" spans="1:27" x14ac:dyDescent="0.25"/>
    <row r="10" spans="1:27" x14ac:dyDescent="0.25"/>
    <row r="11" spans="1:27" x14ac:dyDescent="0.25"/>
    <row r="12" spans="1:27" x14ac:dyDescent="0.25"/>
    <row r="13" spans="1:27" x14ac:dyDescent="0.25"/>
    <row r="14" spans="1:27" x14ac:dyDescent="0.25"/>
    <row r="15" spans="1:27" x14ac:dyDescent="0.25"/>
    <row r="16" spans="1:27" x14ac:dyDescent="0.25"/>
    <row r="17" spans="3:25" x14ac:dyDescent="0.25"/>
    <row r="18" spans="3:25" x14ac:dyDescent="0.25"/>
    <row r="19" spans="3:25" x14ac:dyDescent="0.25"/>
    <row r="20" spans="3:25" x14ac:dyDescent="0.25"/>
    <row r="21" spans="3:25" x14ac:dyDescent="0.25"/>
    <row r="22" spans="3:25" x14ac:dyDescent="0.25"/>
    <row r="23" spans="3:25" x14ac:dyDescent="0.25"/>
    <row r="24" spans="3:25" x14ac:dyDescent="0.25"/>
    <row r="25" spans="3:25" x14ac:dyDescent="0.25">
      <c r="C25" s="183" t="str">
        <f>IF($A$1=44,"УДАЧНОГО ПРОХОЖДЕНИЯ ИТОГОВОГО ТЕСТА","")</f>
        <v>УДАЧНОГО ПРОХОЖДЕНИЯ ИТОГОВОГО ТЕСТА</v>
      </c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</row>
    <row r="26" spans="3:25" x14ac:dyDescent="0.25"/>
    <row r="27" spans="3:25" x14ac:dyDescent="0.25"/>
    <row r="28" spans="3:25" x14ac:dyDescent="0.25"/>
    <row r="29" spans="3:25" x14ac:dyDescent="0.25"/>
    <row r="30" spans="3:25" x14ac:dyDescent="0.25"/>
    <row r="31" spans="3:25" x14ac:dyDescent="0.25"/>
    <row r="32" spans="3:2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</sheetData>
  <sheetProtection algorithmName="SHA-512" hashValue="aaD6qBhD7z5WkBX9nX7C6INhVZgWujvaaddyuu8FVid4Ezp1ydBGLusdzBcwltaNJjeJZ8R0zD233bTWIRGQqg==" saltValue="FJTg92j+Pwe97ZcROvGXYA==" spinCount="100000" sheet="1" objects="1" scenarios="1"/>
  <mergeCells count="7">
    <mergeCell ref="C25:Y25"/>
    <mergeCell ref="A2:AA2"/>
    <mergeCell ref="A3:AA3"/>
    <mergeCell ref="A4:AA4"/>
    <mergeCell ref="A5:AA5"/>
    <mergeCell ref="A6:AA6"/>
    <mergeCell ref="A7:AA7"/>
  </mergeCells>
  <hyperlinks>
    <hyperlink ref="A6" r:id="rId1" display="https://onlinetestpad.com/drfelstkf7wea" xr:uid="{190F8BC7-7E12-4A11-ADDE-12D11DCE2DBF}"/>
  </hyperlinks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9A361-65B3-4B91-9526-0E420C476C88}">
  <dimension ref="A1:I192"/>
  <sheetViews>
    <sheetView workbookViewId="0">
      <selection activeCell="A20" sqref="A20"/>
    </sheetView>
  </sheetViews>
  <sheetFormatPr defaultColWidth="0" defaultRowHeight="15.75" customHeight="1" zeroHeight="1" x14ac:dyDescent="0.25"/>
  <cols>
    <col min="1" max="8" width="9.140625" style="58" customWidth="1"/>
    <col min="9" max="9" width="6.7109375" style="58" customWidth="1"/>
    <col min="10" max="16384" width="9.140625" style="58" hidden="1"/>
  </cols>
  <sheetData>
    <row r="1" spans="1:9" x14ac:dyDescent="0.25">
      <c r="A1" s="57">
        <f>A20</f>
        <v>100</v>
      </c>
    </row>
    <row r="2" spans="1:9" x14ac:dyDescent="0.25"/>
    <row r="3" spans="1:9" x14ac:dyDescent="0.25"/>
    <row r="4" spans="1:9" x14ac:dyDescent="0.25"/>
    <row r="5" spans="1:9" x14ac:dyDescent="0.25"/>
    <row r="6" spans="1:9" ht="15.75" customHeight="1" x14ac:dyDescent="0.25">
      <c r="A6" s="186" t="str">
        <f>IF($A$1=100,ТЛ!$E$20,"")</f>
        <v>Иванова Анна Степанована</v>
      </c>
      <c r="B6" s="186"/>
      <c r="C6" s="186"/>
      <c r="D6" s="186"/>
      <c r="E6" s="186"/>
      <c r="F6" s="186"/>
    </row>
    <row r="7" spans="1:9" ht="15.75" customHeight="1" x14ac:dyDescent="0.25">
      <c r="A7" s="186"/>
      <c r="B7" s="186"/>
      <c r="C7" s="186"/>
      <c r="D7" s="186"/>
      <c r="E7" s="186"/>
      <c r="F7" s="186"/>
    </row>
    <row r="8" spans="1:9" x14ac:dyDescent="0.25"/>
    <row r="9" spans="1:9" x14ac:dyDescent="0.25"/>
    <row r="10" spans="1:9" x14ac:dyDescent="0.25">
      <c r="A10" s="187" t="str">
        <f>IF($A$1=100,ТЛ!$A$15,"")</f>
        <v>"Функциональная грамотность школьников в свете ФГОС: способы формирования"</v>
      </c>
      <c r="B10" s="187"/>
      <c r="C10" s="187"/>
      <c r="D10" s="187"/>
      <c r="E10" s="187"/>
      <c r="F10" s="187"/>
      <c r="G10" s="187"/>
      <c r="H10" s="187"/>
      <c r="I10" s="187"/>
    </row>
    <row r="11" spans="1:9" x14ac:dyDescent="0.25">
      <c r="H11" s="188">
        <f>IF($A$1=100,И!$G$17,"")</f>
        <v>1</v>
      </c>
    </row>
    <row r="12" spans="1:9" x14ac:dyDescent="0.25">
      <c r="H12" s="189"/>
    </row>
    <row r="13" spans="1:9" x14ac:dyDescent="0.25">
      <c r="C13" s="189" t="str">
        <f>IF($A$1=100,ПД!$B$1,"")</f>
        <v>ЧОУ "ШКОЛА "ТАУРАС"</v>
      </c>
      <c r="D13" s="189"/>
      <c r="E13" s="189"/>
      <c r="F13" s="184"/>
      <c r="G13" s="189" t="str">
        <f>IF($A$1=100,ПД!$B$2,"")</f>
        <v>Лобанов А.А.</v>
      </c>
      <c r="H13" s="189"/>
    </row>
    <row r="14" spans="1:9" x14ac:dyDescent="0.25">
      <c r="C14" s="189"/>
      <c r="D14" s="189"/>
      <c r="E14" s="189"/>
      <c r="F14" s="184"/>
      <c r="G14" s="189"/>
      <c r="H14" s="189"/>
    </row>
    <row r="15" spans="1:9" x14ac:dyDescent="0.25"/>
    <row r="16" spans="1:9" x14ac:dyDescent="0.25">
      <c r="D16" s="190" t="str">
        <f>IF($A$1=100,ПД!$B$3,"")</f>
        <v>Санкт-Петербург</v>
      </c>
      <c r="E16" s="190"/>
      <c r="F16" s="190"/>
    </row>
    <row r="17" spans="1:9" s="25" customFormat="1" ht="15" x14ac:dyDescent="0.25">
      <c r="E17" s="59">
        <f>IF($A$1=100,ПД!$B$4,"")</f>
        <v>2022</v>
      </c>
      <c r="H17" s="60" t="str">
        <f>IF($A$1=100,ПД!$B$5,"")</f>
        <v>2 часа</v>
      </c>
    </row>
    <row r="18" spans="1:9" s="25" customFormat="1" ht="15" x14ac:dyDescent="0.25"/>
    <row r="19" spans="1:9" s="25" customFormat="1" ht="15" x14ac:dyDescent="0.25"/>
    <row r="20" spans="1:9" s="25" customFormat="1" ht="15" x14ac:dyDescent="0.25">
      <c r="A20" s="49">
        <v>100</v>
      </c>
    </row>
    <row r="21" spans="1:9" s="25" customFormat="1" ht="15" x14ac:dyDescent="0.25"/>
    <row r="22" spans="1:9" s="25" customFormat="1" ht="15" x14ac:dyDescent="0.25"/>
    <row r="23" spans="1:9" s="25" customFormat="1" ht="15" x14ac:dyDescent="0.25"/>
    <row r="24" spans="1:9" s="25" customFormat="1" ht="15" x14ac:dyDescent="0.25">
      <c r="A24" s="61"/>
      <c r="B24" s="61"/>
      <c r="C24" s="61"/>
      <c r="D24" s="61"/>
      <c r="E24" s="61"/>
      <c r="F24" s="61"/>
      <c r="G24" s="61"/>
      <c r="H24" s="61"/>
      <c r="I24" s="61"/>
    </row>
    <row r="25" spans="1:9" s="25" customFormat="1" ht="15" x14ac:dyDescent="0.25">
      <c r="A25" s="61"/>
      <c r="B25" s="61"/>
      <c r="C25" s="61"/>
      <c r="D25" s="61"/>
      <c r="E25" s="61"/>
      <c r="F25" s="61"/>
      <c r="G25" s="61"/>
      <c r="H25" s="61"/>
      <c r="I25" s="61"/>
    </row>
    <row r="26" spans="1:9" s="25" customFormat="1" ht="15" x14ac:dyDescent="0.25">
      <c r="A26" s="61"/>
      <c r="B26" s="61"/>
      <c r="C26" s="61"/>
      <c r="D26" s="61"/>
      <c r="E26" s="61"/>
      <c r="F26" s="61"/>
      <c r="G26" s="61"/>
      <c r="H26" s="61"/>
      <c r="I26" s="61"/>
    </row>
    <row r="27" spans="1:9" s="25" customFormat="1" ht="15" customHeight="1" x14ac:dyDescent="0.25">
      <c r="A27" s="186" t="str">
        <f>IF($A$1=100,ТЛ!$E$21,"")</f>
        <v>Попова Анна Ивановна</v>
      </c>
      <c r="B27" s="186"/>
      <c r="C27" s="186"/>
      <c r="D27" s="186"/>
      <c r="E27" s="186"/>
      <c r="F27" s="186"/>
      <c r="G27" s="58"/>
      <c r="H27" s="58"/>
      <c r="I27" s="58"/>
    </row>
    <row r="28" spans="1:9" s="25" customFormat="1" ht="15" customHeight="1" x14ac:dyDescent="0.25">
      <c r="A28" s="186"/>
      <c r="B28" s="186"/>
      <c r="C28" s="186"/>
      <c r="D28" s="186"/>
      <c r="E28" s="186"/>
      <c r="F28" s="186"/>
      <c r="G28" s="58"/>
      <c r="H28" s="58"/>
      <c r="I28" s="58"/>
    </row>
    <row r="29" spans="1:9" x14ac:dyDescent="0.25"/>
    <row r="30" spans="1:9" x14ac:dyDescent="0.25"/>
    <row r="31" spans="1:9" x14ac:dyDescent="0.25">
      <c r="A31" s="187" t="str">
        <f>IF($A$1=100,ТЛ!$A$15,"")</f>
        <v>"Функциональная грамотность школьников в свете ФГОС: способы формирования"</v>
      </c>
      <c r="B31" s="187"/>
      <c r="C31" s="187"/>
      <c r="D31" s="187"/>
      <c r="E31" s="187"/>
      <c r="F31" s="187"/>
      <c r="G31" s="187"/>
      <c r="H31" s="187"/>
      <c r="I31" s="187"/>
    </row>
    <row r="32" spans="1:9" x14ac:dyDescent="0.25">
      <c r="H32" s="188">
        <f>IF($A$1=100,И!$G$17,"")</f>
        <v>1</v>
      </c>
    </row>
    <row r="33" spans="1:9" x14ac:dyDescent="0.25">
      <c r="H33" s="189"/>
    </row>
    <row r="34" spans="1:9" ht="15.75" customHeight="1" x14ac:dyDescent="0.25">
      <c r="C34" s="189" t="str">
        <f>IF($A$1=100,ПД!$B$1,"")</f>
        <v>ЧОУ "ШКОЛА "ТАУРАС"</v>
      </c>
      <c r="D34" s="189"/>
      <c r="E34" s="189"/>
      <c r="F34" s="184"/>
      <c r="G34" s="189" t="str">
        <f>IF($A$1=100,ПД!$B$2,"")</f>
        <v>Лобанов А.А.</v>
      </c>
      <c r="H34" s="189"/>
    </row>
    <row r="35" spans="1:9" x14ac:dyDescent="0.25">
      <c r="C35" s="189"/>
      <c r="D35" s="189"/>
      <c r="E35" s="189"/>
      <c r="F35" s="184"/>
      <c r="G35" s="189"/>
      <c r="H35" s="189"/>
    </row>
    <row r="36" spans="1:9" x14ac:dyDescent="0.25"/>
    <row r="37" spans="1:9" x14ac:dyDescent="0.25">
      <c r="D37" s="190" t="str">
        <f>IF($A$1=100,ПД!$B$3,"")</f>
        <v>Санкт-Петербург</v>
      </c>
      <c r="E37" s="190"/>
      <c r="F37" s="190"/>
    </row>
    <row r="38" spans="1:9" x14ac:dyDescent="0.25">
      <c r="A38" s="25"/>
      <c r="B38" s="25"/>
      <c r="C38" s="25"/>
      <c r="D38" s="25"/>
      <c r="E38" s="59">
        <f>IF($A$1=100,ПД!$B$4,"")</f>
        <v>2022</v>
      </c>
      <c r="F38" s="25"/>
      <c r="G38" s="25"/>
      <c r="H38" s="60" t="str">
        <f>IF($A$1=100,ПД!$B$5,"")</f>
        <v>2 часа</v>
      </c>
      <c r="I38" s="25"/>
    </row>
    <row r="39" spans="1:9" x14ac:dyDescent="0.25">
      <c r="A39" s="62"/>
      <c r="B39" s="62"/>
      <c r="C39" s="62"/>
      <c r="D39" s="62"/>
      <c r="E39" s="62"/>
      <c r="F39" s="62"/>
      <c r="G39" s="62"/>
      <c r="H39" s="62"/>
      <c r="I39" s="62"/>
    </row>
    <row r="40" spans="1:9" x14ac:dyDescent="0.25">
      <c r="A40" s="62"/>
      <c r="B40" s="62"/>
      <c r="C40" s="62"/>
      <c r="D40" s="62"/>
      <c r="E40" s="62"/>
      <c r="F40" s="62"/>
      <c r="G40" s="62"/>
      <c r="H40" s="62"/>
      <c r="I40" s="62"/>
    </row>
    <row r="41" spans="1:9" x14ac:dyDescent="0.25"/>
    <row r="42" spans="1:9" x14ac:dyDescent="0.25"/>
    <row r="43" spans="1:9" x14ac:dyDescent="0.25"/>
    <row r="44" spans="1:9" x14ac:dyDescent="0.25"/>
    <row r="45" spans="1:9" x14ac:dyDescent="0.25"/>
    <row r="46" spans="1:9" x14ac:dyDescent="0.25"/>
    <row r="47" spans="1:9" x14ac:dyDescent="0.25"/>
    <row r="48" spans="1:9" x14ac:dyDescent="0.25"/>
    <row r="49" spans="1:9" x14ac:dyDescent="0.25"/>
    <row r="50" spans="1:9" x14ac:dyDescent="0.25"/>
    <row r="51" spans="1:9" x14ac:dyDescent="0.25"/>
    <row r="52" spans="1:9" x14ac:dyDescent="0.25"/>
    <row r="53" spans="1:9" ht="15.75" customHeight="1" x14ac:dyDescent="0.25">
      <c r="A53" s="186" t="str">
        <f>IF($A$1=100,ТЛ!$E$22,"")</f>
        <v>Гордюхина Елена Сергеевна</v>
      </c>
      <c r="B53" s="186"/>
      <c r="C53" s="186"/>
      <c r="D53" s="186"/>
      <c r="E53" s="186"/>
      <c r="F53" s="186"/>
    </row>
    <row r="54" spans="1:9" ht="15.75" customHeight="1" x14ac:dyDescent="0.25">
      <c r="A54" s="186"/>
      <c r="B54" s="186"/>
      <c r="C54" s="186"/>
      <c r="D54" s="186"/>
      <c r="E54" s="186"/>
      <c r="F54" s="186"/>
    </row>
    <row r="55" spans="1:9" x14ac:dyDescent="0.25"/>
    <row r="56" spans="1:9" x14ac:dyDescent="0.25"/>
    <row r="57" spans="1:9" x14ac:dyDescent="0.25">
      <c r="A57" s="187" t="str">
        <f>IF($A$1=100,ТЛ!$A$15,"")</f>
        <v>"Функциональная грамотность школьников в свете ФГОС: способы формирования"</v>
      </c>
      <c r="B57" s="187"/>
      <c r="C57" s="187"/>
      <c r="D57" s="187"/>
      <c r="E57" s="187"/>
      <c r="F57" s="187"/>
      <c r="G57" s="187"/>
      <c r="H57" s="187"/>
      <c r="I57" s="187"/>
    </row>
    <row r="58" spans="1:9" x14ac:dyDescent="0.25">
      <c r="H58" s="188">
        <f>IF($A$1=100,И!$G$17,"")</f>
        <v>1</v>
      </c>
    </row>
    <row r="59" spans="1:9" x14ac:dyDescent="0.25">
      <c r="H59" s="189"/>
    </row>
    <row r="60" spans="1:9" ht="15.75" customHeight="1" x14ac:dyDescent="0.25">
      <c r="C60" s="189" t="str">
        <f>IF($A$1=100,ПД!$B$1,"")</f>
        <v>ЧОУ "ШКОЛА "ТАУРАС"</v>
      </c>
      <c r="D60" s="189"/>
      <c r="E60" s="189"/>
      <c r="F60" s="184"/>
      <c r="G60" s="189" t="str">
        <f>IF($A$1=100,ПД!$B$2,"")</f>
        <v>Лобанов А.А.</v>
      </c>
      <c r="H60" s="189"/>
    </row>
    <row r="61" spans="1:9" x14ac:dyDescent="0.25">
      <c r="C61" s="189"/>
      <c r="D61" s="189"/>
      <c r="E61" s="189"/>
      <c r="F61" s="184"/>
      <c r="G61" s="189"/>
      <c r="H61" s="189"/>
    </row>
    <row r="62" spans="1:9" x14ac:dyDescent="0.25"/>
    <row r="63" spans="1:9" x14ac:dyDescent="0.25">
      <c r="D63" s="190" t="str">
        <f>IF($A$1=100,ПД!$B$3,"")</f>
        <v>Санкт-Петербург</v>
      </c>
      <c r="E63" s="190"/>
      <c r="F63" s="190"/>
    </row>
    <row r="64" spans="1:9" x14ac:dyDescent="0.25">
      <c r="A64" s="25"/>
      <c r="B64" s="25"/>
      <c r="C64" s="25"/>
      <c r="D64" s="25"/>
      <c r="E64" s="59">
        <f>IF($A$1=100,ПД!$B$4,"")</f>
        <v>2022</v>
      </c>
      <c r="F64" s="25"/>
      <c r="G64" s="25"/>
      <c r="H64" s="60" t="str">
        <f>IF($A$1=100,ПД!$B$5,"")</f>
        <v>2 часа</v>
      </c>
      <c r="I64" s="25"/>
    </row>
    <row r="65" spans="1:9" x14ac:dyDescent="0.25">
      <c r="G65" s="62"/>
      <c r="H65" s="62"/>
      <c r="I65" s="62"/>
    </row>
    <row r="66" spans="1:9" x14ac:dyDescent="0.25">
      <c r="G66" s="62"/>
      <c r="H66" s="62"/>
      <c r="I66" s="62"/>
    </row>
    <row r="67" spans="1:9" x14ac:dyDescent="0.25"/>
    <row r="68" spans="1:9" x14ac:dyDescent="0.25"/>
    <row r="69" spans="1:9" x14ac:dyDescent="0.25"/>
    <row r="70" spans="1:9" x14ac:dyDescent="0.25"/>
    <row r="71" spans="1:9" x14ac:dyDescent="0.25"/>
    <row r="72" spans="1:9" x14ac:dyDescent="0.25"/>
    <row r="73" spans="1:9" x14ac:dyDescent="0.25"/>
    <row r="74" spans="1:9" ht="15.75" customHeight="1" x14ac:dyDescent="0.25">
      <c r="A74" s="186" t="str">
        <f>IF($A$1=100,ТЛ!$E$23,"")</f>
        <v>Ангарская Анна Петровна</v>
      </c>
      <c r="B74" s="186"/>
      <c r="C74" s="186"/>
      <c r="D74" s="186"/>
      <c r="E74" s="186"/>
      <c r="F74" s="186"/>
    </row>
    <row r="75" spans="1:9" ht="15.75" customHeight="1" x14ac:dyDescent="0.25">
      <c r="A75" s="186"/>
      <c r="B75" s="186"/>
      <c r="C75" s="186"/>
      <c r="D75" s="186"/>
      <c r="E75" s="186"/>
      <c r="F75" s="186"/>
    </row>
    <row r="76" spans="1:9" x14ac:dyDescent="0.25"/>
    <row r="77" spans="1:9" x14ac:dyDescent="0.25"/>
    <row r="78" spans="1:9" x14ac:dyDescent="0.25">
      <c r="A78" s="187" t="str">
        <f>IF($A$1=100,ТЛ!$A$15,"")</f>
        <v>"Функциональная грамотность школьников в свете ФГОС: способы формирования"</v>
      </c>
      <c r="B78" s="187"/>
      <c r="C78" s="187"/>
      <c r="D78" s="187"/>
      <c r="E78" s="187"/>
      <c r="F78" s="187"/>
      <c r="G78" s="187"/>
      <c r="H78" s="187"/>
      <c r="I78" s="187"/>
    </row>
    <row r="79" spans="1:9" x14ac:dyDescent="0.25">
      <c r="H79" s="188">
        <f>IF($A$1=100,И!$G$17,"")</f>
        <v>1</v>
      </c>
    </row>
    <row r="80" spans="1:9" x14ac:dyDescent="0.25">
      <c r="H80" s="189"/>
    </row>
    <row r="81" spans="1:9" ht="15.75" customHeight="1" x14ac:dyDescent="0.25">
      <c r="C81" s="189" t="str">
        <f>IF($A$1=100,ПД!$B$1,"")</f>
        <v>ЧОУ "ШКОЛА "ТАУРАС"</v>
      </c>
      <c r="D81" s="189"/>
      <c r="E81" s="189"/>
      <c r="F81" s="184"/>
      <c r="G81" s="189" t="str">
        <f>IF($A$1=100,ПД!$B$2,"")</f>
        <v>Лобанов А.А.</v>
      </c>
      <c r="H81" s="189"/>
    </row>
    <row r="82" spans="1:9" x14ac:dyDescent="0.25">
      <c r="C82" s="189"/>
      <c r="D82" s="189"/>
      <c r="E82" s="189"/>
      <c r="F82" s="184"/>
      <c r="G82" s="189"/>
      <c r="H82" s="189"/>
    </row>
    <row r="83" spans="1:9" x14ac:dyDescent="0.25"/>
    <row r="84" spans="1:9" x14ac:dyDescent="0.25">
      <c r="D84" s="190" t="str">
        <f>IF($A$1=100,ПД!$B$3,"")</f>
        <v>Санкт-Петербург</v>
      </c>
      <c r="E84" s="190"/>
      <c r="F84" s="190"/>
    </row>
    <row r="85" spans="1:9" x14ac:dyDescent="0.25">
      <c r="A85" s="25"/>
      <c r="B85" s="25"/>
      <c r="C85" s="25"/>
      <c r="D85" s="25"/>
      <c r="E85" s="59">
        <f>IF($A$1=100,ПД!$B$4,"")</f>
        <v>2022</v>
      </c>
      <c r="F85" s="25"/>
      <c r="G85" s="25"/>
      <c r="H85" s="60" t="str">
        <f>IF($A$1=100,ПД!$B$5,"")</f>
        <v>2 часа</v>
      </c>
      <c r="I85" s="25"/>
    </row>
    <row r="86" spans="1:9" x14ac:dyDescent="0.25">
      <c r="G86" s="62"/>
      <c r="H86" s="62"/>
      <c r="I86" s="62"/>
    </row>
    <row r="87" spans="1:9" x14ac:dyDescent="0.25">
      <c r="G87" s="62"/>
      <c r="H87" s="62"/>
      <c r="I87" s="62"/>
    </row>
    <row r="88" spans="1:9" x14ac:dyDescent="0.25"/>
    <row r="89" spans="1:9" x14ac:dyDescent="0.25"/>
    <row r="90" spans="1:9" x14ac:dyDescent="0.25"/>
    <row r="91" spans="1:9" x14ac:dyDescent="0.25"/>
    <row r="92" spans="1:9" x14ac:dyDescent="0.25"/>
    <row r="93" spans="1:9" x14ac:dyDescent="0.25"/>
    <row r="94" spans="1:9" x14ac:dyDescent="0.25"/>
    <row r="95" spans="1:9" x14ac:dyDescent="0.25"/>
    <row r="96" spans="1:9" x14ac:dyDescent="0.25"/>
    <row r="97" spans="1:9" x14ac:dyDescent="0.25"/>
    <row r="98" spans="1:9" x14ac:dyDescent="0.25"/>
    <row r="99" spans="1:9" x14ac:dyDescent="0.25"/>
    <row r="100" spans="1:9" x14ac:dyDescent="0.25"/>
    <row r="101" spans="1:9" ht="15.75" customHeight="1" x14ac:dyDescent="0.25">
      <c r="A101" s="186" t="str">
        <f>IF($A$1=100,ТЛ!$E$24,"")</f>
        <v>Карская Елена Петровна</v>
      </c>
      <c r="B101" s="186"/>
      <c r="C101" s="186"/>
      <c r="D101" s="186"/>
      <c r="E101" s="186"/>
      <c r="F101" s="186"/>
    </row>
    <row r="102" spans="1:9" ht="15.75" customHeight="1" x14ac:dyDescent="0.25">
      <c r="A102" s="186"/>
      <c r="B102" s="186"/>
      <c r="C102" s="186"/>
      <c r="D102" s="186"/>
      <c r="E102" s="186"/>
      <c r="F102" s="186"/>
    </row>
    <row r="103" spans="1:9" x14ac:dyDescent="0.25"/>
    <row r="104" spans="1:9" x14ac:dyDescent="0.25"/>
    <row r="105" spans="1:9" x14ac:dyDescent="0.25">
      <c r="A105" s="187" t="str">
        <f>IF($A$1=100,ТЛ!$A$15,"")</f>
        <v>"Функциональная грамотность школьников в свете ФГОС: способы формирования"</v>
      </c>
      <c r="B105" s="187"/>
      <c r="C105" s="187"/>
      <c r="D105" s="187"/>
      <c r="E105" s="187"/>
      <c r="F105" s="187"/>
      <c r="G105" s="187"/>
      <c r="H105" s="187"/>
      <c r="I105" s="187"/>
    </row>
    <row r="106" spans="1:9" x14ac:dyDescent="0.25">
      <c r="H106" s="188">
        <f>IF($A$1=100,И!$G$17,"")</f>
        <v>1</v>
      </c>
    </row>
    <row r="107" spans="1:9" x14ac:dyDescent="0.25">
      <c r="H107" s="189"/>
    </row>
    <row r="108" spans="1:9" x14ac:dyDescent="0.25">
      <c r="C108" s="189" t="str">
        <f>IF($A$1=100,ПД!$B$1,"")</f>
        <v>ЧОУ "ШКОЛА "ТАУРАС"</v>
      </c>
      <c r="D108" s="189"/>
      <c r="E108" s="189"/>
      <c r="F108" s="184"/>
      <c r="G108" s="189" t="str">
        <f>IF($A$1=100,ПД!$B$2,"")</f>
        <v>Лобанов А.А.</v>
      </c>
      <c r="H108" s="189"/>
    </row>
    <row r="109" spans="1:9" ht="15.75" customHeight="1" x14ac:dyDescent="0.25">
      <c r="C109" s="189"/>
      <c r="D109" s="189"/>
      <c r="E109" s="189"/>
      <c r="F109" s="184"/>
      <c r="G109" s="189"/>
      <c r="H109" s="189"/>
    </row>
    <row r="110" spans="1:9" x14ac:dyDescent="0.25"/>
    <row r="111" spans="1:9" x14ac:dyDescent="0.25">
      <c r="D111" s="190" t="str">
        <f>IF($A$1=100,ПД!$B$3,"")</f>
        <v>Санкт-Петербург</v>
      </c>
      <c r="E111" s="190"/>
      <c r="F111" s="190"/>
    </row>
    <row r="112" spans="1:9" x14ac:dyDescent="0.25">
      <c r="A112" s="25"/>
      <c r="B112" s="25"/>
      <c r="C112" s="25"/>
      <c r="D112" s="25"/>
      <c r="E112" s="59">
        <f>IF($A$1=100,ПД!$B$4,"")</f>
        <v>2022</v>
      </c>
      <c r="F112" s="25"/>
      <c r="G112" s="25"/>
      <c r="H112" s="60" t="str">
        <f>IF($A$1=100,ПД!$B$5,"")</f>
        <v>2 часа</v>
      </c>
      <c r="I112" s="25"/>
    </row>
    <row r="113" spans="1:9" x14ac:dyDescent="0.25">
      <c r="G113" s="62"/>
      <c r="H113" s="60"/>
      <c r="I113" s="62"/>
    </row>
    <row r="114" spans="1:9" x14ac:dyDescent="0.25"/>
    <row r="115" spans="1:9" x14ac:dyDescent="0.25"/>
    <row r="116" spans="1:9" x14ac:dyDescent="0.25"/>
    <row r="117" spans="1:9" x14ac:dyDescent="0.25"/>
    <row r="118" spans="1:9" x14ac:dyDescent="0.25"/>
    <row r="119" spans="1:9" x14ac:dyDescent="0.25"/>
    <row r="120" spans="1:9" x14ac:dyDescent="0.25"/>
    <row r="121" spans="1:9" x14ac:dyDescent="0.25"/>
    <row r="122" spans="1:9" ht="15.75" customHeight="1" x14ac:dyDescent="0.25">
      <c r="A122" s="186">
        <f>IF($A$1=100,ТЛ!$E$25,"")</f>
        <v>0</v>
      </c>
      <c r="B122" s="186"/>
      <c r="C122" s="186"/>
      <c r="D122" s="186"/>
      <c r="E122" s="186"/>
      <c r="F122" s="186"/>
    </row>
    <row r="123" spans="1:9" ht="15.75" customHeight="1" x14ac:dyDescent="0.25">
      <c r="A123" s="186"/>
      <c r="B123" s="186"/>
      <c r="C123" s="186"/>
      <c r="D123" s="186"/>
      <c r="E123" s="186"/>
      <c r="F123" s="186"/>
    </row>
    <row r="124" spans="1:9" x14ac:dyDescent="0.25"/>
    <row r="125" spans="1:9" x14ac:dyDescent="0.25"/>
    <row r="126" spans="1:9" x14ac:dyDescent="0.25">
      <c r="A126" s="187" t="str">
        <f>IF($A$1=100,ТЛ!$A$15,"")</f>
        <v>"Функциональная грамотность школьников в свете ФГОС: способы формирования"</v>
      </c>
      <c r="B126" s="187"/>
      <c r="C126" s="187"/>
      <c r="D126" s="187"/>
      <c r="E126" s="187"/>
      <c r="F126" s="187"/>
      <c r="G126" s="187"/>
      <c r="H126" s="187"/>
      <c r="I126" s="187"/>
    </row>
    <row r="127" spans="1:9" x14ac:dyDescent="0.25">
      <c r="H127" s="188">
        <f>IF($A$1=100,И!$G$17,"")</f>
        <v>1</v>
      </c>
    </row>
    <row r="128" spans="1:9" x14ac:dyDescent="0.25">
      <c r="H128" s="189"/>
    </row>
    <row r="129" spans="1:9" ht="15.75" customHeight="1" x14ac:dyDescent="0.25">
      <c r="C129" s="189" t="str">
        <f>IF($A$1=100,ПД!$B$1,"")</f>
        <v>ЧОУ "ШКОЛА "ТАУРАС"</v>
      </c>
      <c r="D129" s="189"/>
      <c r="E129" s="189"/>
      <c r="F129" s="184"/>
      <c r="G129" s="189" t="str">
        <f>IF($A$1=100,ПД!$B$2,"")</f>
        <v>Лобанов А.А.</v>
      </c>
      <c r="H129" s="189"/>
    </row>
    <row r="130" spans="1:9" x14ac:dyDescent="0.25">
      <c r="C130" s="189"/>
      <c r="D130" s="189"/>
      <c r="E130" s="189"/>
      <c r="F130" s="184"/>
      <c r="G130" s="189"/>
      <c r="H130" s="189"/>
    </row>
    <row r="131" spans="1:9" x14ac:dyDescent="0.25"/>
    <row r="132" spans="1:9" x14ac:dyDescent="0.25">
      <c r="D132" s="190" t="str">
        <f>IF($A$1=100,ПД!$B$3,"")</f>
        <v>Санкт-Петербург</v>
      </c>
      <c r="E132" s="190"/>
      <c r="F132" s="190"/>
    </row>
    <row r="133" spans="1:9" x14ac:dyDescent="0.25">
      <c r="A133" s="25"/>
      <c r="B133" s="25"/>
      <c r="C133" s="25"/>
      <c r="D133" s="25"/>
      <c r="E133" s="59">
        <f>IF($A$1=100,ПД!$B$4,"")</f>
        <v>2022</v>
      </c>
      <c r="F133" s="25"/>
      <c r="G133" s="25"/>
      <c r="H133" s="60" t="str">
        <f>IF($A$1=100,ПД!$B$5,"")</f>
        <v>2 часа</v>
      </c>
      <c r="I133" s="25"/>
    </row>
    <row r="134" spans="1:9" x14ac:dyDescent="0.25">
      <c r="G134" s="62"/>
      <c r="H134" s="62"/>
      <c r="I134" s="62"/>
    </row>
    <row r="135" spans="1:9" x14ac:dyDescent="0.25">
      <c r="G135" s="62"/>
      <c r="H135" s="62"/>
      <c r="I135" s="62"/>
    </row>
    <row r="136" spans="1:9" hidden="1" x14ac:dyDescent="0.25"/>
    <row r="137" spans="1:9" hidden="1" x14ac:dyDescent="0.25"/>
    <row r="138" spans="1:9" hidden="1" x14ac:dyDescent="0.25"/>
    <row r="139" spans="1:9" hidden="1" x14ac:dyDescent="0.25"/>
    <row r="140" spans="1:9" hidden="1" x14ac:dyDescent="0.25"/>
    <row r="141" spans="1:9" hidden="1" x14ac:dyDescent="0.25"/>
    <row r="142" spans="1:9" hidden="1" x14ac:dyDescent="0.25"/>
    <row r="143" spans="1:9" hidden="1" x14ac:dyDescent="0.25"/>
    <row r="144" spans="1:9" hidden="1" x14ac:dyDescent="0.25"/>
    <row r="145" spans="1:9" hidden="1" x14ac:dyDescent="0.25"/>
    <row r="146" spans="1:9" hidden="1" x14ac:dyDescent="0.25"/>
    <row r="147" spans="1:9" hidden="1" x14ac:dyDescent="0.25"/>
    <row r="148" spans="1:9" hidden="1" x14ac:dyDescent="0.25">
      <c r="A148" s="186"/>
      <c r="B148" s="186"/>
      <c r="C148" s="186"/>
      <c r="D148" s="186"/>
      <c r="E148" s="186"/>
      <c r="F148" s="186"/>
    </row>
    <row r="149" spans="1:9" hidden="1" x14ac:dyDescent="0.25">
      <c r="A149" s="186"/>
      <c r="B149" s="186"/>
      <c r="C149" s="186"/>
      <c r="D149" s="186"/>
      <c r="E149" s="186"/>
      <c r="F149" s="186"/>
    </row>
    <row r="150" spans="1:9" hidden="1" x14ac:dyDescent="0.25"/>
    <row r="151" spans="1:9" hidden="1" x14ac:dyDescent="0.25"/>
    <row r="152" spans="1:9" hidden="1" x14ac:dyDescent="0.25">
      <c r="A152" s="190"/>
      <c r="B152" s="190"/>
      <c r="C152" s="190"/>
      <c r="D152" s="190"/>
      <c r="E152" s="190"/>
      <c r="F152" s="190"/>
      <c r="G152" s="190"/>
      <c r="H152" s="190"/>
      <c r="I152" s="190"/>
    </row>
    <row r="153" spans="1:9" hidden="1" x14ac:dyDescent="0.25">
      <c r="H153" s="188"/>
    </row>
    <row r="154" spans="1:9" hidden="1" x14ac:dyDescent="0.25">
      <c r="H154" s="189"/>
    </row>
    <row r="155" spans="1:9" hidden="1" x14ac:dyDescent="0.25">
      <c r="C155" s="189"/>
      <c r="D155" s="189"/>
      <c r="E155" s="189"/>
      <c r="G155" s="189"/>
      <c r="H155" s="189"/>
    </row>
    <row r="156" spans="1:9" hidden="1" x14ac:dyDescent="0.25">
      <c r="C156" s="189"/>
      <c r="D156" s="189"/>
      <c r="E156" s="189"/>
      <c r="G156" s="189"/>
      <c r="H156" s="189"/>
    </row>
    <row r="157" spans="1:9" hidden="1" x14ac:dyDescent="0.25">
      <c r="D157" s="190"/>
      <c r="E157" s="190"/>
      <c r="F157" s="190"/>
      <c r="G157" s="62"/>
      <c r="H157" s="62"/>
      <c r="I157" s="62"/>
    </row>
    <row r="158" spans="1:9" hidden="1" x14ac:dyDescent="0.25">
      <c r="E158" s="59"/>
      <c r="G158" s="62"/>
      <c r="H158" s="60"/>
      <c r="I158" s="62"/>
    </row>
    <row r="159" spans="1:9" hidden="1" x14ac:dyDescent="0.25">
      <c r="G159" s="62"/>
      <c r="H159" s="62"/>
      <c r="I159" s="62"/>
    </row>
    <row r="160" spans="1:9" ht="15" hidden="1" customHeight="1" x14ac:dyDescent="0.25">
      <c r="G160" s="62"/>
      <c r="H160" s="62"/>
      <c r="I160" s="62"/>
    </row>
    <row r="161" spans="7:9" ht="16.5" hidden="1" customHeight="1" x14ac:dyDescent="0.25">
      <c r="G161" s="62"/>
      <c r="H161" s="62"/>
      <c r="I161" s="62"/>
    </row>
    <row r="162" spans="7:9" hidden="1" x14ac:dyDescent="0.25">
      <c r="G162" s="62"/>
      <c r="H162" s="62"/>
      <c r="I162" s="62"/>
    </row>
    <row r="163" spans="7:9" hidden="1" x14ac:dyDescent="0.25"/>
    <row r="164" spans="7:9" hidden="1" x14ac:dyDescent="0.25"/>
    <row r="165" spans="7:9" hidden="1" x14ac:dyDescent="0.25"/>
    <row r="166" spans="7:9" hidden="1" x14ac:dyDescent="0.25"/>
    <row r="167" spans="7:9" hidden="1" x14ac:dyDescent="0.25"/>
    <row r="168" spans="7:9" hidden="1" x14ac:dyDescent="0.25"/>
    <row r="169" spans="7:9" hidden="1" x14ac:dyDescent="0.25"/>
    <row r="170" spans="7:9" hidden="1" x14ac:dyDescent="0.25"/>
    <row r="171" spans="7:9" hidden="1" x14ac:dyDescent="0.25"/>
    <row r="172" spans="7:9" hidden="1" x14ac:dyDescent="0.25"/>
    <row r="173" spans="7:9" hidden="1" x14ac:dyDescent="0.25"/>
    <row r="174" spans="7:9" hidden="1" x14ac:dyDescent="0.25"/>
    <row r="175" spans="7:9" hidden="1" x14ac:dyDescent="0.25"/>
    <row r="176" spans="7:9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</sheetData>
  <sheetProtection algorithmName="SHA-512" hashValue="g9fenvXyAxahgAXa+l5r6qUEVtv4xG53D1MoKvgc3y5KL5flfCFsqxZFQ9bl3KfatLT0K7WmcdA5armWiMR2Ww==" saltValue="ri2sLvcyjFYz1v6+0gfMjw==" spinCount="100000" sheet="1" objects="1" scenarios="1"/>
  <mergeCells count="48">
    <mergeCell ref="D157:F157"/>
    <mergeCell ref="F34:F35"/>
    <mergeCell ref="D37:F37"/>
    <mergeCell ref="F60:F61"/>
    <mergeCell ref="F81:F82"/>
    <mergeCell ref="A105:I105"/>
    <mergeCell ref="H106:H107"/>
    <mergeCell ref="C108:E109"/>
    <mergeCell ref="F108:F109"/>
    <mergeCell ref="G108:H109"/>
    <mergeCell ref="A148:F149"/>
    <mergeCell ref="A152:I152"/>
    <mergeCell ref="H153:H154"/>
    <mergeCell ref="C155:E156"/>
    <mergeCell ref="G155:H156"/>
    <mergeCell ref="D132:F132"/>
    <mergeCell ref="D111:F111"/>
    <mergeCell ref="A122:F123"/>
    <mergeCell ref="A126:I126"/>
    <mergeCell ref="H127:H128"/>
    <mergeCell ref="C129:E130"/>
    <mergeCell ref="G129:H130"/>
    <mergeCell ref="F129:F130"/>
    <mergeCell ref="D84:F84"/>
    <mergeCell ref="A101:F102"/>
    <mergeCell ref="D63:F63"/>
    <mergeCell ref="A74:F75"/>
    <mergeCell ref="A78:I78"/>
    <mergeCell ref="H79:H80"/>
    <mergeCell ref="C81:E82"/>
    <mergeCell ref="G81:H82"/>
    <mergeCell ref="A53:F54"/>
    <mergeCell ref="A57:I57"/>
    <mergeCell ref="H58:H59"/>
    <mergeCell ref="C60:E61"/>
    <mergeCell ref="G60:H61"/>
    <mergeCell ref="D16:F16"/>
    <mergeCell ref="A27:F28"/>
    <mergeCell ref="A31:I31"/>
    <mergeCell ref="H32:H33"/>
    <mergeCell ref="C34:E35"/>
    <mergeCell ref="G34:H35"/>
    <mergeCell ref="A6:F7"/>
    <mergeCell ref="A10:I10"/>
    <mergeCell ref="H11:H12"/>
    <mergeCell ref="C13:E14"/>
    <mergeCell ref="F13:F14"/>
    <mergeCell ref="G13:H14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E080-D24F-4A79-B96A-03258B9C01B0}">
  <dimension ref="A1:C15"/>
  <sheetViews>
    <sheetView workbookViewId="0">
      <selection activeCell="D5" sqref="D5"/>
    </sheetView>
  </sheetViews>
  <sheetFormatPr defaultRowHeight="15" x14ac:dyDescent="0.25"/>
  <cols>
    <col min="2" max="2" width="21.28515625" customWidth="1"/>
  </cols>
  <sheetData>
    <row r="1" spans="1:3" x14ac:dyDescent="0.25">
      <c r="A1" s="6" t="s">
        <v>18</v>
      </c>
      <c r="B1" s="7" t="s">
        <v>135</v>
      </c>
    </row>
    <row r="2" spans="1:3" x14ac:dyDescent="0.25">
      <c r="A2" s="6" t="s">
        <v>19</v>
      </c>
      <c r="B2" s="7" t="s">
        <v>122</v>
      </c>
    </row>
    <row r="3" spans="1:3" x14ac:dyDescent="0.25">
      <c r="A3" s="6" t="s">
        <v>20</v>
      </c>
      <c r="B3" s="7" t="s">
        <v>136</v>
      </c>
    </row>
    <row r="4" spans="1:3" x14ac:dyDescent="0.25">
      <c r="A4" s="6" t="s">
        <v>21</v>
      </c>
      <c r="B4" s="7">
        <v>2022</v>
      </c>
    </row>
    <row r="5" spans="1:3" x14ac:dyDescent="0.25">
      <c r="A5" s="6" t="s">
        <v>22</v>
      </c>
      <c r="B5" s="7" t="s">
        <v>23</v>
      </c>
    </row>
    <row r="6" spans="1:3" x14ac:dyDescent="0.25">
      <c r="A6" s="191" t="s">
        <v>24</v>
      </c>
      <c r="B6" s="192">
        <v>100</v>
      </c>
    </row>
    <row r="7" spans="1:3" x14ac:dyDescent="0.25">
      <c r="A7" s="191"/>
      <c r="B7" s="192"/>
    </row>
    <row r="8" spans="1:3" x14ac:dyDescent="0.25">
      <c r="A8" s="36" t="s">
        <v>105</v>
      </c>
    </row>
    <row r="9" spans="1:3" x14ac:dyDescent="0.25">
      <c r="A9" s="36" t="s">
        <v>106</v>
      </c>
      <c r="B9">
        <v>5</v>
      </c>
      <c r="C9" t="s">
        <v>37</v>
      </c>
    </row>
    <row r="10" spans="1:3" x14ac:dyDescent="0.25">
      <c r="A10" s="36" t="s">
        <v>107</v>
      </c>
      <c r="B10">
        <v>28</v>
      </c>
      <c r="C10" t="s">
        <v>112</v>
      </c>
    </row>
    <row r="11" spans="1:3" x14ac:dyDescent="0.25">
      <c r="A11" s="36" t="s">
        <v>108</v>
      </c>
      <c r="B11">
        <v>26</v>
      </c>
      <c r="C11">
        <v>9</v>
      </c>
    </row>
    <row r="12" spans="1:3" x14ac:dyDescent="0.25">
      <c r="A12" s="36" t="s">
        <v>109</v>
      </c>
      <c r="B12">
        <v>11</v>
      </c>
      <c r="C12">
        <v>2</v>
      </c>
    </row>
    <row r="13" spans="1:3" x14ac:dyDescent="0.25">
      <c r="A13" s="36" t="s">
        <v>110</v>
      </c>
      <c r="B13">
        <v>6</v>
      </c>
      <c r="C13" t="s">
        <v>98</v>
      </c>
    </row>
    <row r="14" spans="1:3" x14ac:dyDescent="0.25">
      <c r="A14" s="36" t="s">
        <v>111</v>
      </c>
      <c r="B14">
        <v>11</v>
      </c>
      <c r="C14" t="s">
        <v>104</v>
      </c>
    </row>
    <row r="15" spans="1:3" x14ac:dyDescent="0.25">
      <c r="B15">
        <f>SUM(B9:B14)</f>
        <v>87</v>
      </c>
    </row>
  </sheetData>
  <mergeCells count="2">
    <mergeCell ref="A6:A7"/>
    <mergeCell ref="B6:B7"/>
  </mergeCell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ТЛ</vt:lpstr>
      <vt:lpstr>ТБ</vt:lpstr>
      <vt:lpstr>PS</vt:lpstr>
      <vt:lpstr>ICILS</vt:lpstr>
      <vt:lpstr>Кейс_1</vt:lpstr>
      <vt:lpstr>Кейс_2</vt:lpstr>
      <vt:lpstr>Кейс_3</vt:lpstr>
      <vt:lpstr>РЛ</vt:lpstr>
      <vt:lpstr>И</vt:lpstr>
      <vt:lpstr>РП</vt:lpstr>
      <vt:lpstr>Т</vt:lpstr>
      <vt:lpstr>С</vt:lpstr>
      <vt:lpstr>ПД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2022-01-02T09:43:38Z</cp:lastPrinted>
  <dcterms:created xsi:type="dcterms:W3CDTF">2015-06-05T18:19:34Z</dcterms:created>
  <dcterms:modified xsi:type="dcterms:W3CDTF">2022-09-25T08:44:14Z</dcterms:modified>
</cp:coreProperties>
</file>