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5510" windowHeight="5295" activeTab="1"/>
  </bookViews>
  <sheets>
    <sheet name="14(1)" sheetId="1" r:id="rId1"/>
    <sheet name="14(2)" sheetId="4" r:id="rId2"/>
  </sheets>
  <calcPr calcId="152511"/>
</workbook>
</file>

<file path=xl/calcChain.xml><?xml version="1.0" encoding="utf-8"?>
<calcChain xmlns="http://schemas.openxmlformats.org/spreadsheetml/2006/main">
  <c r="F4" i="4" l="1"/>
  <c r="F5" i="4"/>
  <c r="F2" i="4"/>
  <c r="E3" i="4"/>
  <c r="E5" i="4"/>
  <c r="E2" i="4"/>
  <c r="C6" i="4" l="1"/>
  <c r="F6" i="4" s="1"/>
  <c r="C3" i="4"/>
  <c r="F3" i="4" s="1"/>
  <c r="B6" i="4"/>
  <c r="E6" i="4" s="1"/>
  <c r="B4" i="4"/>
  <c r="E4" i="4" s="1"/>
  <c r="A3" i="4"/>
  <c r="A4" i="4" s="1"/>
  <c r="A5" i="4" s="1"/>
  <c r="A6" i="4" s="1"/>
  <c r="E6" i="1" l="1"/>
  <c r="D6" i="1"/>
  <c r="E5" i="1"/>
  <c r="A5" i="1"/>
  <c r="D5" i="1" s="1"/>
  <c r="E4" i="1"/>
  <c r="D4" i="1"/>
  <c r="D3" i="1"/>
  <c r="B3" i="1"/>
  <c r="E3" i="1" s="1"/>
  <c r="E2" i="1"/>
  <c r="D2" i="1"/>
  <c r="D7" i="1" s="1"/>
  <c r="E7" i="1" l="1"/>
  <c r="G7" i="1" s="1"/>
  <c r="G8" i="1" s="1"/>
  <c r="F7" i="4" l="1"/>
  <c r="E7" i="4" l="1"/>
  <c r="H7" i="4" s="1"/>
  <c r="H8" i="4" s="1"/>
</calcChain>
</file>

<file path=xl/sharedStrings.xml><?xml version="1.0" encoding="utf-8"?>
<sst xmlns="http://schemas.openxmlformats.org/spreadsheetml/2006/main" count="14" uniqueCount="10">
  <si>
    <t>x</t>
  </si>
  <si>
    <t>х</t>
  </si>
  <si>
    <t>y</t>
  </si>
  <si>
    <t>Перевод числа</t>
  </si>
  <si>
    <t>Результат</t>
  </si>
  <si>
    <t>Сумма чисел</t>
  </si>
  <si>
    <t>Поразрядная запись</t>
  </si>
  <si>
    <t>osn9</t>
  </si>
  <si>
    <t>osn11</t>
  </si>
  <si>
    <t>Степень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</si>
</sst>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8"/>
  <sheetViews>
    <sheetView zoomScale="140" zoomScaleNormal="140" zoomScaleSheetLayoutView="75" workbookViewId="0">
      <selection activeCell="C24" sqref="C24"/>
    </sheetView>
  </sheetViews>
  <sheetFormatPr defaultColWidth="8.85546875" defaultRowHeight="15" x14ac:dyDescent="0.25"/>
  <cols>
    <col min="1" max="2" width="8.85546875" bestFit="1" customWidth="1"/>
    <col min="4" max="4" width="8.85546875" bestFit="1" customWidth="1"/>
    <col min="6" max="6" width="12.7109375" bestFit="1" customWidth="1"/>
    <col min="7" max="7" width="12.140625" bestFit="1" customWidth="1"/>
  </cols>
  <sheetData>
    <row r="1" spans="1:7" x14ac:dyDescent="0.25">
      <c r="A1" t="s">
        <v>6</v>
      </c>
      <c r="D1" t="s">
        <v>3</v>
      </c>
    </row>
    <row r="2" spans="1:7" x14ac:dyDescent="0.25">
      <c r="A2">
        <v>1</v>
      </c>
      <c r="B2">
        <v>1</v>
      </c>
      <c r="D2">
        <f>A2*15^4</f>
        <v>50625</v>
      </c>
      <c r="E2">
        <f>B2*15^4</f>
        <v>50625</v>
      </c>
    </row>
    <row r="3" spans="1:7" x14ac:dyDescent="0.25">
      <c r="A3">
        <v>2</v>
      </c>
      <c r="B3" s="1">
        <f>B8</f>
        <v>4</v>
      </c>
      <c r="D3">
        <f>A3*15^3</f>
        <v>6750</v>
      </c>
      <c r="E3">
        <f>B3*15^3</f>
        <v>13500</v>
      </c>
    </row>
    <row r="4" spans="1:7" x14ac:dyDescent="0.25">
      <c r="A4">
        <v>3</v>
      </c>
      <c r="B4">
        <v>2</v>
      </c>
      <c r="D4">
        <f>A4*15^2</f>
        <v>675</v>
      </c>
      <c r="E4">
        <f>B4*15^2</f>
        <v>450</v>
      </c>
    </row>
    <row r="5" spans="1:7" x14ac:dyDescent="0.25">
      <c r="A5" s="1">
        <f>B8</f>
        <v>4</v>
      </c>
      <c r="B5">
        <v>3</v>
      </c>
      <c r="D5">
        <f>A5*15</f>
        <v>60</v>
      </c>
      <c r="E5">
        <f>B5*15</f>
        <v>45</v>
      </c>
    </row>
    <row r="6" spans="1:7" x14ac:dyDescent="0.25">
      <c r="A6">
        <v>5</v>
      </c>
      <c r="B6">
        <v>3</v>
      </c>
      <c r="D6">
        <f>A6</f>
        <v>5</v>
      </c>
      <c r="E6">
        <f>B6</f>
        <v>3</v>
      </c>
    </row>
    <row r="7" spans="1:7" x14ac:dyDescent="0.25">
      <c r="D7">
        <f>SUM(D2:D6)</f>
        <v>58115</v>
      </c>
      <c r="E7">
        <f>SUM(E2:E6)</f>
        <v>64623</v>
      </c>
      <c r="F7" t="s">
        <v>5</v>
      </c>
      <c r="G7">
        <f>D7+E7</f>
        <v>122738</v>
      </c>
    </row>
    <row r="8" spans="1:7" x14ac:dyDescent="0.25">
      <c r="A8" t="s">
        <v>1</v>
      </c>
      <c r="B8">
        <v>4</v>
      </c>
      <c r="F8" t="s">
        <v>4</v>
      </c>
      <c r="G8">
        <f>G7/14</f>
        <v>8767</v>
      </c>
    </row>
  </sheetData>
  <pageMargins left="0.69999998807907104" right="0.69999998807907104" top="0.75" bottom="0.75" header="0.30000001192092896" footer="0.30000001192092896"/>
  <pageSetup paperSize="9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11"/>
  <sheetViews>
    <sheetView tabSelected="1" zoomScaleNormal="100" zoomScaleSheetLayoutView="75" workbookViewId="0">
      <selection activeCell="D31" sqref="D31"/>
    </sheetView>
  </sheetViews>
  <sheetFormatPr defaultColWidth="8.85546875" defaultRowHeight="15" x14ac:dyDescent="0.25"/>
  <cols>
    <col min="1" max="3" width="8.85546875" bestFit="1" customWidth="1"/>
    <col min="5" max="5" width="11.42578125" bestFit="1" customWidth="1"/>
    <col min="6" max="6" width="8.85546875" bestFit="1" customWidth="1"/>
    <col min="7" max="7" width="12.7109375" bestFit="1" customWidth="1"/>
    <col min="8" max="8" width="11.85546875" bestFit="1" customWidth="1"/>
  </cols>
  <sheetData>
    <row r="1" spans="1:8" ht="15.75" x14ac:dyDescent="0.25">
      <c r="A1" s="5" t="s">
        <v>9</v>
      </c>
      <c r="B1" s="4" t="s">
        <v>6</v>
      </c>
      <c r="E1" s="4" t="s">
        <v>3</v>
      </c>
    </row>
    <row r="2" spans="1:8" x14ac:dyDescent="0.25">
      <c r="A2">
        <v>4</v>
      </c>
      <c r="B2" s="2">
        <v>8</v>
      </c>
      <c r="C2" s="2">
        <v>7</v>
      </c>
      <c r="E2">
        <f>B2*$B$10^A2</f>
        <v>52488</v>
      </c>
      <c r="F2">
        <f>C2*$B$11^A2</f>
        <v>102487</v>
      </c>
    </row>
    <row r="3" spans="1:8" x14ac:dyDescent="0.25">
      <c r="A3">
        <f>A2-1</f>
        <v>3</v>
      </c>
      <c r="B3" s="2">
        <v>8</v>
      </c>
      <c r="C3" s="1">
        <f>B8</f>
        <v>3</v>
      </c>
      <c r="E3">
        <f t="shared" ref="E3:E6" si="0">B3*$B$10^A3</f>
        <v>5832</v>
      </c>
      <c r="F3">
        <f t="shared" ref="F3:F6" si="1">C3*$B$11^A3</f>
        <v>3993</v>
      </c>
    </row>
    <row r="4" spans="1:8" x14ac:dyDescent="0.25">
      <c r="A4">
        <f t="shared" ref="A4:A6" si="2">A3-1</f>
        <v>2</v>
      </c>
      <c r="B4" s="1">
        <f>B8</f>
        <v>3</v>
      </c>
      <c r="C4" s="2">
        <v>4</v>
      </c>
      <c r="E4">
        <f t="shared" si="0"/>
        <v>243</v>
      </c>
      <c r="F4">
        <f t="shared" si="1"/>
        <v>484</v>
      </c>
    </row>
    <row r="5" spans="1:8" x14ac:dyDescent="0.25">
      <c r="A5">
        <f t="shared" si="2"/>
        <v>1</v>
      </c>
      <c r="B5" s="2">
        <v>4</v>
      </c>
      <c r="C5" s="2">
        <v>4</v>
      </c>
      <c r="E5">
        <f t="shared" si="0"/>
        <v>36</v>
      </c>
      <c r="F5">
        <f t="shared" si="1"/>
        <v>44</v>
      </c>
    </row>
    <row r="6" spans="1:8" x14ac:dyDescent="0.25">
      <c r="A6">
        <f t="shared" si="2"/>
        <v>0</v>
      </c>
      <c r="B6" s="3">
        <f>B9</f>
        <v>4</v>
      </c>
      <c r="C6" s="3">
        <f>B9</f>
        <v>4</v>
      </c>
      <c r="E6">
        <f t="shared" si="0"/>
        <v>4</v>
      </c>
      <c r="F6">
        <f t="shared" si="1"/>
        <v>4</v>
      </c>
    </row>
    <row r="7" spans="1:8" x14ac:dyDescent="0.25">
      <c r="E7">
        <f>SUM(E2:E6)</f>
        <v>58603</v>
      </c>
      <c r="F7">
        <f>SUM(F2:F6)</f>
        <v>107012</v>
      </c>
      <c r="G7" t="s">
        <v>5</v>
      </c>
      <c r="H7">
        <f>E7+F7</f>
        <v>165615</v>
      </c>
    </row>
    <row r="8" spans="1:8" x14ac:dyDescent="0.25">
      <c r="A8" t="s">
        <v>0</v>
      </c>
      <c r="B8">
        <v>3</v>
      </c>
      <c r="G8" t="s">
        <v>4</v>
      </c>
      <c r="H8">
        <f>H7/61</f>
        <v>2715</v>
      </c>
    </row>
    <row r="9" spans="1:8" x14ac:dyDescent="0.25">
      <c r="A9" t="s">
        <v>2</v>
      </c>
      <c r="B9">
        <v>4</v>
      </c>
    </row>
    <row r="10" spans="1:8" x14ac:dyDescent="0.25">
      <c r="A10" t="s">
        <v>7</v>
      </c>
      <c r="B10">
        <v>9</v>
      </c>
    </row>
    <row r="11" spans="1:8" x14ac:dyDescent="0.25">
      <c r="A11" t="s">
        <v>8</v>
      </c>
      <c r="B11">
        <v>11</v>
      </c>
    </row>
  </sheetData>
  <pageMargins left="0.69999998807907104" right="0.69999998807907104" top="0.75" bottom="0.75" header="0.30000001192092896" footer="0.30000001192092896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14(1)</vt:lpstr>
      <vt:lpstr>14(2)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Зубрилин Андрей Анатольевич</cp:lastModifiedBy>
  <cp:revision>9</cp:revision>
  <dcterms:created xsi:type="dcterms:W3CDTF">2006-09-28T05:33:49Z</dcterms:created>
  <dcterms:modified xsi:type="dcterms:W3CDTF">2024-10-10T07:24:50Z</dcterms:modified>
  <cp:version>0906.0100.01</cp:version>
</cp:coreProperties>
</file>